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8623"/>
  <workbookPr filterPrivacy="1" defaultThemeVersion="166925"/>
  <bookViews>
    <workbookView xWindow="-120" yWindow="-120" windowWidth="29040" windowHeight="15720" activeTab="0"/>
  </bookViews>
  <sheets>
    <sheet name="Index" sheetId="9" r:id="rId3"/>
    <sheet name="1" sheetId="8" r:id="rId4"/>
    <sheet name="2" sheetId="1" r:id="rId5"/>
    <sheet name="3" sheetId="4" r:id="rId6"/>
    <sheet name="4" sheetId="7" r:id="rId7"/>
    <sheet name="5" sheetId="3" r:id="rId8"/>
    <sheet name="6" sheetId="13" r:id="rId9"/>
    <sheet name="7" sheetId="5" r:id="rId10"/>
    <sheet name="8" sheetId="10" r:id="rId11"/>
    <sheet name="9" sheetId="11" r:id="rId12"/>
    <sheet name="10" sheetId="12" r:id="rId13"/>
  </sheets>
  <definedNames>
    <definedName name="__123Graph_BGROWTHRATES" hidden="1">#REF!</definedName>
    <definedName name="_2__123Graph_DPERCENT65_256" hidden="1">#REF!</definedName>
    <definedName name="_4__123Graph_FPERCENT65_256" hidden="1">#REF!</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0</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16383</definedName>
    <definedName name="_AtRisk_SimSetting_ReportOptionReportsFileType" hidden="1">1</definedName>
    <definedName name="_AtRisk_SimSetting_ReportOptionSelectiveQR" hidden="1">FALSE</definedName>
    <definedName name="_AtRisk_SimSetting_ReportsList" hidden="1">2047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Key1" hidden="1">#REF!</definedName>
    <definedName name="_Key2" hidden="1">#REF!</definedName>
    <definedName name="_Order1" hidden="1">255</definedName>
    <definedName name="_Order2" hidden="1">255</definedName>
    <definedName name="_Regression_Out" hidden="1">#REF!</definedName>
    <definedName name="_Regression_X" hidden="1">#REF!</definedName>
    <definedName name="_Regression_Y" hidden="1">#REF!</definedName>
    <definedName name="_Sort" hidden="1">#REF!</definedName>
    <definedName name="HTML_CodePage" hidden="1">1252</definedName>
    <definedName name="HTML_Control" hidden="1">{"'327012'!$A$2:$L$63"}</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"N:\Webbank\W6_uploaded\Client_login\CMM_Member_Files\327013_www_01.htm"</definedName>
    <definedName name="HTML_Title" hidden="1">""</definedName>
    <definedName name="HTML1_1" hidden="1">"[mf33e.xls]A!$A$1:$J$79"</definedName>
    <definedName name="HTML1_10" hidden="1">""</definedName>
    <definedName name="HTML1_11" hidden="1">1</definedName>
    <definedName name="HTML1_12" hidden="1">"C:\public\fhwa\SECTION1\mf33e.htm"</definedName>
    <definedName name="HTML1_2" hidden="1">1</definedName>
    <definedName name="HTML1_3" hidden="1">"mf33e"</definedName>
    <definedName name="HTML1_4" hidden="1">"MF33E"</definedName>
    <definedName name="HTML1_5" hidden="1">""</definedName>
    <definedName name="HTML1_6" hidden="1">1</definedName>
    <definedName name="HTML1_7" hidden="1">1</definedName>
    <definedName name="HTML1_8" hidden="1">"3/14/96"</definedName>
    <definedName name="HTML1_9" hidden="1">"Lloyd E Phillips"</definedName>
    <definedName name="HTMLCount" hidden="1">1</definedName>
    <definedName name="Pal_Workbook_GUID" hidden="1">"IKQVSD3DP3ZA8Q3UVZZ1FB1K"</definedName>
    <definedName name="RiskAfterRecalcMacro" hidden="1">""</definedName>
    <definedName name="RiskAfterSimMacro" hidden="1">""</definedName>
    <definedName name="RiskBeforeRecalcMacro" hidden="1">""</definedName>
    <definedName name="RiskBeforeSimMacro" hidden="1">""</definedName>
    <definedName name="RiskMultipleCPUSupportEnabled" hidden="1">TRUE</definedName>
    <definedName name="RiskUseMultipleCPUs" hidden="1">TRUE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<sst xmlns="http://schemas.openxmlformats.org/spreadsheetml/2006/main" count="177" uniqueCount="98">
  <si>
    <t>Index of Abandoned Oil and Gas Wells Annex Electronic Tables</t>
  </si>
  <si>
    <t>Link</t>
  </si>
  <si>
    <t>Table</t>
  </si>
  <si>
    <t>Table 1</t>
  </si>
  <si>
    <t>Ratios of CO2 to CH4 Volume in Emissions from Abandoned Oil and Gas Wells</t>
  </si>
  <si>
    <t>Table 2</t>
  </si>
  <si>
    <t>CH4 Emissions (kt) for Abandoned Wells, by Source, for All Years</t>
  </si>
  <si>
    <t>Table 3</t>
  </si>
  <si>
    <t>Average CH4 Emission Factors (kg/unit activity) for Abandoned Wells Sources, for All Years</t>
  </si>
  <si>
    <t>Table 4</t>
  </si>
  <si>
    <t>CH4 Emission Factors for Abandoned Wells, Data Sources/Methodology</t>
  </si>
  <si>
    <t>Table 5</t>
  </si>
  <si>
    <t>Activity Data for Abandoned Wells Sources, for All Years</t>
  </si>
  <si>
    <t>Table 6</t>
  </si>
  <si>
    <t>Activity Data for Abandoned Wells, Data Sources/Methodology</t>
  </si>
  <si>
    <t>Table 7</t>
  </si>
  <si>
    <t>CO2 Emissions (kt) for Abandoned Wells, by Source, for All Years</t>
  </si>
  <si>
    <t>Table 8</t>
  </si>
  <si>
    <t>Average CO2 Emission Factors (kg/unit activity) for Abandoned Wells Sources, for All Years</t>
  </si>
  <si>
    <t>Table 9</t>
  </si>
  <si>
    <t>CO2 Emission Factors for Abandoned Wells, Data Sources/Methodology</t>
  </si>
  <si>
    <t>Table 10</t>
  </si>
  <si>
    <t>Annex Electronic Tables - References</t>
  </si>
  <si>
    <t>Updated January 21, 2025</t>
  </si>
  <si>
    <t>Table 1: Ratios of CO2 to CH4 Volume in Emissions from Abandoned Oil and Gas Wells</t>
  </si>
  <si>
    <t>Value</t>
  </si>
  <si>
    <t>Abandoned Gas Wells</t>
  </si>
  <si>
    <t>Abandoned Oil Wells</t>
  </si>
  <si>
    <t>Ratio %CO2 / %CH4</t>
  </si>
  <si>
    <t>Table 2: CH4 Emissions (kt) for Abandoned Wells, by Source, for All Years</t>
  </si>
  <si>
    <t>Table Footnotes:</t>
  </si>
  <si>
    <t>Segment/Source</t>
  </si>
  <si>
    <t>Abandoned Oil Wells - Plugged</t>
  </si>
  <si>
    <t>Abandoned Oil Wells - Unplugged</t>
  </si>
  <si>
    <t>Abandoned Gas Wells - Plugged</t>
  </si>
  <si>
    <t>Abandoned Gas Wells - Unplugged</t>
  </si>
  <si>
    <t>Table 3: Average CH4 Emission Factors (kg/unit activity) for Abandoned Wells Sources, for All Years</t>
  </si>
  <si>
    <t>Emission Factor Units</t>
  </si>
  <si>
    <t>kg/well</t>
  </si>
  <si>
    <t>Table 4: CH4 Emission Factors for Abandoned Wells, Data Sources/Methodology</t>
  </si>
  <si>
    <t>Units</t>
  </si>
  <si>
    <t xml:space="preserve">Data Source/Method </t>
  </si>
  <si>
    <t xml:space="preserve">Plugged and unplugged abandoned well CH4 emission factors were developed at the national-level (using emission data from Townsend-Small et al. 2016) and for the Appalachia region (using emission data from measurements in Pennsylvania and Ohio conducted by Kang et al. 2016 and Townsend-Small et al. 2016, respectively). The Appalachia region emissions factors were applied to abandoned wells in states in the Appalachian basin region, and the national-level emission factors were applied to all other abandoned wells. </t>
  </si>
  <si>
    <t>Table 5: Activity Data for Abandoned Wells Sources, for All Years</t>
  </si>
  <si>
    <t>Activity Units</t>
  </si>
  <si>
    <t>wells</t>
  </si>
  <si>
    <t>Table 6: Activity Data for Abandoned Wells, Data Sources/Methodology</t>
  </si>
  <si>
    <t>Table Notes:</t>
  </si>
  <si>
    <t>Total state-level abandoned oil and gas wells calculated in each year N through analysis of Enverus data (Enverus 2023). Historical abandoned well counts (pre-1975) estimate is added to year N counts developed using Enverus data. Refer to EPA (2018) and EPA (2022) for additional detail.</t>
  </si>
  <si>
    <t>Historical Abandoned Wells</t>
  </si>
  <si>
    <t>Historical abandoned well counts (pre-1975) estimate developed using data from state agencies (AK, AL, AR, FL, OK, PA, TX, and VA) and other sources (USGS and Derrick's Handbook). Historical estimate of abandoned wells is added to year N counts developed using Enverus data. Refer to EPA (2018) and EPA (2022) for additional detail.</t>
  </si>
  <si>
    <t>Fraction of Plugged/Unplugged Wells</t>
  </si>
  <si>
    <t>fraction</t>
  </si>
  <si>
    <t>Fraction of plugged vs unplugged abandoned wells developed using Enverus data (Enverus 2023) and historic abandoned well counts. Refer to EPA (2018) and EPA (2022) for additional detail.</t>
  </si>
  <si>
    <t>Table 7: CO2 Emissions (kt) for Abandoned Wells, by Source, for All Years</t>
  </si>
  <si>
    <t>Table 8: Average CO2 Emission Factors (kg/unit activity) for Abandoned Wells Sources, for All Years</t>
  </si>
  <si>
    <t>Table 9: CO2 Emission Factors for Abandoned Wells, Data Sources/Methodology</t>
  </si>
  <si>
    <t>[CH4 EF] * [average ratio of CO2 to CH4 in associated gas, 0.02].</t>
  </si>
  <si>
    <t>[CH4 EF] / [CH4 content in whole gas (GRI/EPA 1996)] * [CO2 content in whole gas (GTI 2001)].</t>
  </si>
  <si>
    <t>Table 10: Annex X.X Electronic Tables - References</t>
  </si>
  <si>
    <t>Citation</t>
  </si>
  <si>
    <t>Reference</t>
  </si>
  <si>
    <t>AOGCC</t>
  </si>
  <si>
    <t>Alaska Oil and Gas Conservation Commission, Available online at: https://www.commerce.alaska.gov/web/aogcc/Data.aspx.</t>
  </si>
  <si>
    <t>AR Geological &amp; Conservation Commission</t>
  </si>
  <si>
    <t xml:space="preserve">Arkansas Geological &amp; Conservation Commission, "List of Oil &amp; Gas Wells - Data From November 1, 1936 to January 1, 1955." </t>
  </si>
  <si>
    <t>Derrick's Handbook</t>
  </si>
  <si>
    <t>The Derrick's Handbook of Petroleum: A Complete Chronological and Statistical Review of Petroleum Developments From 1859 to 1898 (V.1), (1898-1899) (V.2).</t>
  </si>
  <si>
    <t>Enverus (2023)</t>
  </si>
  <si>
    <t>August 2023 Download. DI Desktop® Enverus DrillingInfo, Inc.</t>
  </si>
  <si>
    <t>EPA (2018)</t>
  </si>
  <si>
    <t>Inventory of U.S. Greenhouse Gas Emissions and Sinks 1990-2016: Abandoned Wells in Natural Gas and Petroleum Systems.  Available online at: &lt;https://www.epa.gov/ghgemissions/natural-gas-and-petroleum-systems-ghg-inventory-additional-information-1990-2016-ghg&gt;.</t>
  </si>
  <si>
    <t>EPA (2022)</t>
  </si>
  <si>
    <t>Inventory of U.S. Greenhouse Gas Emissions and Sinks 1990-2020: Updates for Abandoned Oil and Gas Wells. Available online at: &lt;https://www.epa.gov/ghgemissions/natural-gas-and-petroleum-systems-ghg-inventory-additional-information-1990-2020-ghg&gt;.</t>
  </si>
  <si>
    <t>FLDEP</t>
  </si>
  <si>
    <t>Florida Department of Environmental Protection - Oil and Gas Program, Available online at: https://floridadep.gov/water/oil-gas.</t>
  </si>
  <si>
    <t>Geological Survey of Alabama</t>
  </si>
  <si>
    <t>Geological Survey of Alabama, Oil &amp; Gas Board, Available online at: https://www.gsa.state.al.us/ogb/.</t>
  </si>
  <si>
    <t>GRI/EPA (1996)</t>
  </si>
  <si>
    <t>Methane Emissions from the Natural Gas Industry. Prepared by Harrison, M., T. Shires, J. Wessels, and R. Cowgill, eds., Radian International LLC for National Risk Management Research Laboratory, Air Pollution Prevention and Control Division, Research Triangle Park, NC. EPA-600/R-96-080a.</t>
  </si>
  <si>
    <t>GTI (2001)</t>
  </si>
  <si>
    <t>Gas Resource Database: Unconventional Natural Gas and Gas Composition Databases. Second Edition. GRI-01/0136.</t>
  </si>
  <si>
    <t>IOGCC (2021)</t>
  </si>
  <si>
    <t>IDLE AND ORPHAN OIL AND GAS WELLS: STATE AND PROVINCIAL REGULATORY STRATEGIES 2021. Available online at: https://iogcc.ok.gov/sites/g/files/gmc836/f/iogcc_idle_and_orphan_wells_2021_final_web.pdf.</t>
  </si>
  <si>
    <t xml:space="preserve">Kang et al. (2016) </t>
  </si>
  <si>
    <t xml:space="preserve">Identification and characterization of high methane-emitting abandoned oil and gas wells. PNAS, vol. 113 no. 48, 13636–13641, doi: 10.1073/pnas.1605913113. </t>
  </si>
  <si>
    <t>Oklahoma Geological Survey</t>
  </si>
  <si>
    <t>Oklahoma Oil: Past, Present, and Future. Oklahoma Geology Notes, v. 62 no. 3, 2002 pp. 97-106.</t>
  </si>
  <si>
    <t>PA DEP</t>
  </si>
  <si>
    <t xml:space="preserve">Pennsylvania Department of Environmental Protection, Oil and Gas Reports - Oil and Gas Operator Well Inventory. Available online at: http://www.depreportingservices.state.pa.us/ReportServer/Pages/ReportViewer.aspx?/Oil_Gas/OG_Well_Inventory. </t>
  </si>
  <si>
    <t>Townsend-Small et al. (2016)</t>
  </si>
  <si>
    <t xml:space="preserve">Emissions of coalbed and natural gas methane from abandoned oil and gas wells in the United States. Geophysical Research Letters, Vol. 43, 1789–1792. </t>
  </si>
  <si>
    <t>TX RRC</t>
  </si>
  <si>
    <t>History of Texas Initial Crude Oil, Annual Production and Producing Wells, Crude Oil Production and Well Counts (since 1935). Texas Railroad Commission, Oil and Gas Division.</t>
  </si>
  <si>
    <t>USGS</t>
  </si>
  <si>
    <t>United States Geological Survey’s (USGS) Mineral Resources of the United States Annual Yearbooks, available online at: https://minerals.usgs.gov/minerals/pubs/usbmmyb.html.</t>
  </si>
  <si>
    <t>VA DMME</t>
  </si>
  <si>
    <t>Virginia Department of Mines Minerals and Energy, "Wells Drilled for Oil and Gas in Virginia prior to 1962.", Virginia Division of Mineral Resources. Available online at: https://www.dmme.virginia.gov/commercedocs/MRR_4.pdf.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</si>
</sst>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_(* #,##0.000_);_(* \(#,##0.000\);_(* &quot;-&quot;??_);_(@_)"/>
    <numFmt numFmtId="166" formatCode="0.0%"/>
    <numFmt numFmtId="167" formatCode="0.0000%"/>
    <numFmt numFmtId="168" formatCode="0.0E+00"/>
  </numFmts>
  <fonts count="22">
    <font>
      <sz val="11"/>
      <color theme="1"/>
      <name val="Calibri"/>
      <family val="2"/>
      <scheme val="minor"/>
    </font>
    <font>
      <sz val="10"/>
      <color theme="1"/>
      <name val="Arial"/>
      <family val="2"/>
    </font>
    <font>
      <b/>
      <sz val="10"/>
      <name val="Calibri"/>
      <family val="2"/>
      <scheme val="minor"/>
    </font>
    <font>
      <sz val="10"/>
      <name val="Calibri"/>
      <family val="2"/>
      <scheme val="minor"/>
    </font>
    <font>
      <b/>
      <u val="single"/>
      <sz val="10"/>
      <name val="Calibri"/>
      <family val="2"/>
      <scheme val="minor"/>
    </font>
    <font>
      <b/>
      <sz val="9"/>
      <name val="Calibri"/>
      <family val="2"/>
      <scheme val="minor"/>
    </font>
    <font>
      <sz val="9"/>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0"/>
      <color theme="0"/>
      <name val="Calibri"/>
      <family val="2"/>
      <scheme val="minor"/>
    </font>
    <font>
      <b/>
      <sz val="12"/>
      <color theme="0"/>
      <name val="Calibri"/>
      <family val="2"/>
      <scheme val="minor"/>
    </font>
    <font>
      <u val="single"/>
      <sz val="11"/>
      <color theme="10"/>
      <name val="Calibri"/>
      <family val="2"/>
      <scheme val="minor"/>
    </font>
    <font>
      <sz val="10"/>
      <name val="Arial"/>
      <family val="2"/>
    </font>
    <font>
      <sz val="10"/>
      <color theme="1"/>
      <name val="Calibri"/>
      <family val="2"/>
      <scheme val="minor"/>
    </font>
    <font>
      <b/>
      <u val="single"/>
      <sz val="9"/>
      <name val="Calibri"/>
      <family val="2"/>
      <scheme val="minor"/>
    </font>
    <font>
      <b/>
      <sz val="9"/>
      <color theme="0"/>
      <name val="Calibri"/>
      <family val="2"/>
      <scheme val="minor"/>
    </font>
    <font>
      <b/>
      <sz val="9"/>
      <name val="Calibri"/>
      <family val="2"/>
    </font>
    <font>
      <sz val="9"/>
      <name val="Calibri"/>
      <family val="2"/>
    </font>
    <font>
      <sz val="9"/>
      <color theme="1"/>
      <name val="Calibri"/>
      <family val="2"/>
      <scheme val="minor"/>
    </font>
    <font>
      <i/>
      <sz val="9"/>
      <name val="Calibri"/>
      <family val="2"/>
      <scheme val="minor"/>
    </font>
    <font>
      <b/>
      <sz val="9"/>
      <color rgb="FFFFFFFF"/>
      <name val="Calibri"/>
      <family val="2"/>
    </font>
  </fonts>
  <fills count="7">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0" tint="-0.149990007281303"/>
        <bgColor indexed="64"/>
      </patternFill>
    </fill>
    <fill>
      <patternFill patternType="solid">
        <fgColor rgb="FFD9D9D9"/>
        <bgColor indexed="64"/>
      </patternFill>
    </fill>
    <fill>
      <patternFill patternType="solid">
        <fgColor rgb="FF4F81BD"/>
        <bgColor indexed="64"/>
      </patternFill>
    </fill>
  </fills>
  <borders count="10">
    <border>
      <left/>
      <right/>
      <top/>
      <bottom/>
      <diagonal/>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top style="thin">
        <color auto="1"/>
      </top>
      <bottom/>
    </border>
    <border>
      <left/>
      <right style="thin">
        <color auto="1"/>
      </right>
      <top style="thin">
        <color auto="1"/>
      </top>
      <bottom/>
    </border>
    <border>
      <left/>
      <right style="thin">
        <color auto="1"/>
      </right>
      <top style="thin">
        <color auto="1"/>
      </top>
      <bottom style="thin">
        <color auto="1"/>
      </bottom>
    </border>
    <border>
      <left/>
      <right/>
      <top style="thin">
        <color auto="1"/>
      </top>
      <bottom/>
    </border>
    <border>
      <left/>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2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12" fillId="0" borderId="0" applyNumberFormat="0" applyFill="0" applyBorder="0" applyAlignment="0" applyProtection="0"/>
    <xf numFmtId="0" fontId="13" fillId="0" borderId="0">
      <alignment/>
      <protection/>
    </xf>
    <xf numFmtId="43" fontId="13" fillId="0" borderId="0" applyFont="0" applyFill="0" applyBorder="0" applyAlignment="0" applyProtection="0"/>
  </cellStyleXfs>
  <cellXfs count="90">
    <xf numFmtId="0" fontId="0" fillId="0" borderId="0" xfId="0"/>
    <xf numFmtId="0" fontId="3" fillId="0" borderId="0" xfId="0" applyFont="1"/>
    <xf numFmtId="0" fontId="3" fillId="0" borderId="0" xfId="0" applyFont="1" applyAlignment="1">
      <alignment wrapText="1"/>
    </xf>
    <xf numFmtId="0" fontId="5" fillId="0" borderId="0" xfId="0" applyFont="1" applyAlignment="1">
      <alignment wrapText="1"/>
    </xf>
    <xf numFmtId="0" fontId="5" fillId="0" borderId="0" xfId="0" applyFont="1"/>
    <xf numFmtId="0" fontId="6" fillId="0" borderId="0" xfId="0" applyFont="1" applyAlignment="1">
      <alignment vertical="center" wrapText="1"/>
    </xf>
    <xf numFmtId="0" fontId="6" fillId="0" borderId="0" xfId="0" applyFont="1"/>
    <xf numFmtId="165" fontId="0" fillId="0" borderId="1" xfId="18" applyNumberFormat="1" applyFont="1" applyBorder="1"/>
    <xf numFmtId="0" fontId="7" fillId="2" borderId="0" xfId="0" applyFont="1" applyFill="1"/>
    <xf numFmtId="0" fontId="7" fillId="2" borderId="0" xfId="0" applyFont="1" applyFill="1" applyAlignment="1">
      <alignment horizontal="right"/>
    </xf>
    <xf numFmtId="0" fontId="9" fillId="0" borderId="1" xfId="0" applyFont="1" applyBorder="1"/>
    <xf numFmtId="0" fontId="7" fillId="3" borderId="1" xfId="0" applyFont="1" applyFill="1" applyBorder="1"/>
    <xf numFmtId="0" fontId="7" fillId="3" borderId="1" xfId="0" applyFont="1" applyFill="1" applyBorder="1" applyAlignment="1">
      <alignment horizontal="center" vertical="center" wrapText="1"/>
    </xf>
    <xf numFmtId="0" fontId="8" fillId="0" borderId="0" xfId="0" applyFont="1"/>
    <xf numFmtId="0" fontId="10" fillId="3" borderId="2" xfId="0" applyFont="1" applyFill="1" applyBorder="1"/>
    <xf numFmtId="0" fontId="10" fillId="3" borderId="1" xfId="0" applyFont="1" applyFill="1" applyBorder="1" applyAlignment="1">
      <alignment wrapText="1"/>
    </xf>
    <xf numFmtId="0" fontId="11" fillId="2" borderId="0" xfId="0" applyFont="1" applyFill="1"/>
    <xf numFmtId="0" fontId="11" fillId="2" borderId="0" xfId="0" applyFont="1" applyFill="1" applyAlignment="1">
      <alignment horizontal="right"/>
    </xf>
    <xf numFmtId="0" fontId="7" fillId="3" borderId="1" xfId="0" applyFont="1" applyFill="1" applyBorder="1" applyAlignment="1">
      <alignment horizontal="center"/>
    </xf>
    <xf numFmtId="0" fontId="2" fillId="4" borderId="3" xfId="20" applyFont="1" applyFill="1" applyBorder="1">
      <alignment/>
      <protection/>
    </xf>
    <xf numFmtId="0" fontId="2" fillId="4" borderId="4" xfId="20" applyFont="1" applyFill="1" applyBorder="1" applyAlignment="1">
      <alignment wrapText="1"/>
      <protection/>
    </xf>
    <xf numFmtId="0" fontId="3" fillId="0" borderId="1" xfId="20" applyFont="1" applyBorder="1" applyAlignment="1">
      <alignment wrapText="1"/>
      <protection/>
    </xf>
    <xf numFmtId="0" fontId="3" fillId="0" borderId="1" xfId="20" applyFont="1" applyBorder="1">
      <alignment/>
      <protection/>
    </xf>
    <xf numFmtId="0" fontId="2" fillId="4" borderId="2" xfId="20" applyFont="1" applyFill="1" applyBorder="1">
      <alignment/>
      <protection/>
    </xf>
    <xf numFmtId="0" fontId="2" fillId="4" borderId="5" xfId="20" applyFont="1" applyFill="1" applyBorder="1" applyAlignment="1">
      <alignment wrapText="1"/>
      <protection/>
    </xf>
    <xf numFmtId="0" fontId="12" fillId="0" borderId="0" xfId="21"/>
    <xf numFmtId="3" fontId="11" fillId="2" borderId="0" xfId="0" applyNumberFormat="1" applyFont="1" applyFill="1"/>
    <xf numFmtId="0" fontId="7" fillId="2" borderId="0" xfId="0" applyFont="1" applyFill="1" applyAlignment="1">
      <alignment horizontal="right" wrapText="1"/>
    </xf>
    <xf numFmtId="0" fontId="0" fillId="0" borderId="0" xfId="0" applyAlignment="1">
      <alignment wrapText="1"/>
    </xf>
    <xf numFmtId="0" fontId="2" fillId="4" borderId="6" xfId="20" applyFont="1" applyFill="1" applyBorder="1">
      <alignment/>
      <protection/>
    </xf>
    <xf numFmtId="0" fontId="2" fillId="4" borderId="7" xfId="20" applyFont="1" applyFill="1" applyBorder="1">
      <alignment/>
      <protection/>
    </xf>
    <xf numFmtId="0" fontId="14" fillId="0" borderId="0" xfId="0" applyFont="1"/>
    <xf numFmtId="0" fontId="10" fillId="3" borderId="1" xfId="0" applyFont="1" applyFill="1" applyBorder="1" applyAlignment="1">
      <alignment horizontal="left" vertical="center" wrapText="1"/>
    </xf>
    <xf numFmtId="0" fontId="15" fillId="0" borderId="0" xfId="0" applyFont="1"/>
    <xf numFmtId="0" fontId="6" fillId="0" borderId="0" xfId="0" applyFont="1" applyAlignment="1">
      <alignment horizontal="left" vertical="center"/>
    </xf>
    <xf numFmtId="0" fontId="17" fillId="0" borderId="0" xfId="0" applyFont="1"/>
    <xf numFmtId="0" fontId="17" fillId="5" borderId="0" xfId="0" applyFont="1" applyFill="1"/>
    <xf numFmtId="0" fontId="18" fillId="0" borderId="0" xfId="0" applyFont="1"/>
    <xf numFmtId="0" fontId="19" fillId="0" borderId="0" xfId="0" applyFont="1"/>
    <xf numFmtId="0" fontId="6" fillId="0" borderId="1" xfId="0" applyFont="1" applyBorder="1" applyAlignment="1">
      <alignment horizontal="left" vertical="center" wrapText="1"/>
    </xf>
    <xf numFmtId="0" fontId="14" fillId="0" borderId="0" xfId="20" applyFont="1" applyAlignment="1">
      <alignment wrapText="1"/>
      <protection/>
    </xf>
    <xf numFmtId="0" fontId="21" fillId="6" borderId="1" xfId="0" applyFont="1" applyFill="1" applyBorder="1"/>
    <xf numFmtId="0" fontId="17" fillId="5" borderId="1" xfId="0" applyFont="1" applyFill="1" applyBorder="1"/>
    <xf numFmtId="164" fontId="17" fillId="5" borderId="1" xfId="0" applyNumberFormat="1" applyFont="1" applyFill="1" applyBorder="1"/>
    <xf numFmtId="0" fontId="18" fillId="0" borderId="1" xfId="0" applyFont="1" applyBorder="1" applyAlignment="1">
      <alignment wrapText="1"/>
    </xf>
    <xf numFmtId="164" fontId="18" fillId="0" borderId="1" xfId="0" applyNumberFormat="1" applyFont="1" applyBorder="1"/>
    <xf numFmtId="164" fontId="18" fillId="0" borderId="1" xfId="0" applyNumberFormat="1" applyFont="1" applyBorder="1" applyAlignment="1">
      <alignment horizontal="right"/>
    </xf>
    <xf numFmtId="0" fontId="16" fillId="2" borderId="0" xfId="0" applyFont="1" applyFill="1"/>
    <xf numFmtId="0" fontId="16" fillId="2" borderId="0" xfId="0" applyFont="1" applyFill="1" applyAlignment="1">
      <alignment horizontal="right"/>
    </xf>
    <xf numFmtId="0" fontId="6" fillId="0" borderId="0" xfId="0" applyFont="1" applyAlignment="1">
      <alignment wrapText="1"/>
    </xf>
    <xf numFmtId="0" fontId="17" fillId="5" borderId="1" xfId="0" applyFont="1" applyFill="1" applyBorder="1" applyAlignment="1">
      <alignment wrapText="1"/>
    </xf>
    <xf numFmtId="4" fontId="18" fillId="0" borderId="1" xfId="0" applyNumberFormat="1" applyFont="1" applyBorder="1" applyAlignment="1">
      <alignment horizontal="right"/>
    </xf>
    <xf numFmtId="0" fontId="21" fillId="6" borderId="1" xfId="0" applyFont="1" applyFill="1" applyBorder="1" applyAlignment="1">
      <alignment horizontal="center"/>
    </xf>
    <xf numFmtId="0" fontId="18" fillId="0" borderId="1" xfId="0" applyFont="1" applyBorder="1"/>
    <xf numFmtId="3" fontId="18" fillId="0" borderId="1" xfId="0" applyNumberFormat="1" applyFont="1" applyBorder="1"/>
    <xf numFmtId="0" fontId="18" fillId="0" borderId="1" xfId="0" applyFont="1" applyBorder="1" applyAlignment="1">
      <alignment vertical="center" wrapText="1"/>
    </xf>
    <xf numFmtId="0" fontId="10" fillId="3" borderId="2" xfId="0" applyFont="1" applyFill="1" applyBorder="1" applyAlignment="1">
      <alignment horizontal="left" vertical="center" wrapText="1"/>
    </xf>
    <xf numFmtId="0" fontId="6" fillId="0" borderId="1" xfId="20" applyFont="1" applyBorder="1" applyAlignment="1">
      <alignment horizontal="left" vertical="center" wrapText="1"/>
      <protection/>
    </xf>
    <xf numFmtId="0" fontId="7" fillId="2" borderId="0" xfId="0" applyFont="1" applyFill="1" applyAlignment="1">
      <alignment horizontal="left" vertical="center"/>
    </xf>
    <xf numFmtId="0" fontId="14" fillId="0" borderId="0" xfId="20" applyFont="1" applyAlignment="1">
      <alignment horizontal="left" vertical="center" wrapText="1"/>
      <protection/>
    </xf>
    <xf numFmtId="0" fontId="0" fillId="0" borderId="0" xfId="0" applyAlignment="1">
      <alignment horizontal="left" vertical="center"/>
    </xf>
    <xf numFmtId="0" fontId="3"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xf>
    <xf numFmtId="0" fontId="20" fillId="0" borderId="0" xfId="0" applyFont="1" applyAlignment="1">
      <alignment horizontal="left" vertical="center"/>
    </xf>
    <xf numFmtId="0" fontId="6" fillId="0" borderId="0" xfId="0" applyFont="1" applyAlignment="1">
      <alignment horizontal="left" vertical="center" wrapText="1"/>
    </xf>
    <xf numFmtId="0" fontId="10" fillId="3" borderId="1" xfId="0" applyFont="1" applyFill="1" applyBorder="1" applyAlignment="1">
      <alignment vertical="center" wrapText="1"/>
    </xf>
    <xf numFmtId="3" fontId="17" fillId="5" borderId="1" xfId="0" applyNumberFormat="1" applyFont="1" applyFill="1" applyBorder="1"/>
    <xf numFmtId="0" fontId="6" fillId="0" borderId="1" xfId="0" applyFont="1" applyBorder="1" applyAlignment="1">
      <alignment vertical="center" wrapText="1"/>
    </xf>
    <xf numFmtId="9" fontId="6" fillId="0" borderId="0" xfId="15" applyFont="1"/>
    <xf numFmtId="166" fontId="3" fillId="0" borderId="0" xfId="15" applyNumberFormat="1" applyFont="1"/>
    <xf numFmtId="167" fontId="3" fillId="0" borderId="0" xfId="15" applyNumberFormat="1" applyFont="1"/>
    <xf numFmtId="0" fontId="21" fillId="6" borderId="8" xfId="0" applyFont="1" applyFill="1" applyBorder="1"/>
    <xf numFmtId="0" fontId="21" fillId="6" borderId="8" xfId="0" applyFont="1" applyFill="1" applyBorder="1" applyAlignment="1">
      <alignment wrapText="1"/>
    </xf>
    <xf numFmtId="0" fontId="18" fillId="0" borderId="9" xfId="0" applyFont="1" applyBorder="1" applyAlignment="1">
      <alignment wrapText="1"/>
    </xf>
    <xf numFmtId="164" fontId="18" fillId="0" borderId="9" xfId="0" applyNumberFormat="1" applyFont="1" applyBorder="1" applyAlignment="1">
      <alignment horizontal="right"/>
    </xf>
    <xf numFmtId="0" fontId="17" fillId="5" borderId="7" xfId="0" applyFont="1" applyFill="1" applyBorder="1"/>
    <xf numFmtId="0" fontId="17" fillId="5" borderId="7" xfId="0" applyFont="1" applyFill="1" applyBorder="1" applyAlignment="1">
      <alignment wrapText="1"/>
    </xf>
    <xf numFmtId="0" fontId="17" fillId="5" borderId="7" xfId="0" applyFont="1" applyFill="1" applyBorder="1" applyAlignment="1">
      <alignment horizontal="right"/>
    </xf>
    <xf numFmtId="0" fontId="14" fillId="0" borderId="2" xfId="0" applyFont="1" applyBorder="1"/>
    <xf numFmtId="168" fontId="18" fillId="0" borderId="1" xfId="0" applyNumberFormat="1" applyFont="1" applyBorder="1"/>
    <xf numFmtId="0" fontId="18" fillId="0" borderId="9" xfId="0" applyFont="1" applyBorder="1"/>
    <xf numFmtId="4" fontId="18" fillId="0" borderId="9" xfId="0" applyNumberFormat="1" applyFont="1" applyBorder="1" applyAlignment="1">
      <alignment horizontal="right"/>
    </xf>
    <xf numFmtId="0" fontId="3" fillId="0" borderId="1" xfId="0" applyFont="1" applyBorder="1" applyAlignment="1">
      <alignment horizontal="left" vertical="center" wrapText="1"/>
    </xf>
    <xf numFmtId="0" fontId="6" fillId="0" borderId="1" xfId="0" applyFont="1" applyBorder="1" applyAlignment="1">
      <alignment horizontal="left" vertical="top"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8" xfId="20" applyFont="1" applyBorder="1" applyAlignment="1">
      <alignment horizontal="left" vertical="center" wrapText="1"/>
      <protection/>
    </xf>
    <xf numFmtId="0" fontId="3" fillId="0" borderId="9" xfId="20" applyFont="1" applyBorder="1" applyAlignment="1">
      <alignment horizontal="left" vertical="center" wrapText="1"/>
      <protection/>
    </xf>
  </cellXfs>
  <cellStyles count="10">
    <cellStyle name="Normal" xfId="0" builtinId="0"/>
    <cellStyle name="Percent" xfId="15" builtinId="5"/>
    <cellStyle name="Currency" xfId="16" builtinId="4"/>
    <cellStyle name="Currency [0]" xfId="17" builtinId="7"/>
    <cellStyle name="Comma" xfId="18" builtinId="3"/>
    <cellStyle name="Comma [0]" xfId="19" builtinId="6"/>
    <cellStyle name="Normal 7" xfId="20"/>
    <cellStyle name="Hyperlink" xfId="21" builtinId="8"/>
    <cellStyle name="Normal 2" xfId="22"/>
    <cellStyle name="Comma 2 2" xfId="2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strike val="0"/>
        <color rgb="FFFF3300"/>
      </font>
      <fill>
        <patternFill>
          <bgColor theme="5" tint="0.599960029125214"/>
        </patternFill>
      </fill>
    </dxf>
    <dxf>
      <font>
        <b/>
        <i/>
        <strike val="0"/>
        <color rgb="FFFF3300"/>
      </font>
      <fill>
        <patternFill>
          <bgColor theme="5" tint="0.599960029125214"/>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6" Type="http://schemas.openxmlformats.org/officeDocument/2006/relationships/customXml" Target="../customXml/item2.xml" /><Relationship Id="rId14" Type="http://schemas.openxmlformats.org/officeDocument/2006/relationships/sharedStrings" Target="sharedStrings.xml" /><Relationship Id="rId1" Type="http://schemas.openxmlformats.org/officeDocument/2006/relationships/theme" Target="theme/theme1.xml" /><Relationship Id="rId18" Type="http://schemas.openxmlformats.org/officeDocument/2006/relationships/customXml" Target="../customXml/item4.xml" /><Relationship Id="rId5" Type="http://schemas.openxmlformats.org/officeDocument/2006/relationships/worksheet" Target="worksheets/sheet3.xml" /><Relationship Id="rId9" Type="http://schemas.openxmlformats.org/officeDocument/2006/relationships/worksheet" Target="worksheets/sheet7.xml" /><Relationship Id="rId17" Type="http://schemas.openxmlformats.org/officeDocument/2006/relationships/customXml" Target="../customXml/item3.xml" /><Relationship Id="rId6" Type="http://schemas.openxmlformats.org/officeDocument/2006/relationships/worksheet" Target="worksheets/sheet4.xml" /><Relationship Id="rId15" Type="http://schemas.openxmlformats.org/officeDocument/2006/relationships/customXml" Target="../customXml/item1.xml" /><Relationship Id="rId2" Type="http://schemas.openxmlformats.org/officeDocument/2006/relationships/styles" Target="styles.xml" /><Relationship Id="rId4" Type="http://schemas.openxmlformats.org/officeDocument/2006/relationships/worksheet" Target="worksheets/sheet2.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3" Type="http://schemas.openxmlformats.org/officeDocument/2006/relationships/worksheet" Target="worksheets/sheet1.xml" /><Relationship Id="rId7" Type="http://schemas.openxmlformats.org/officeDocument/2006/relationships/worksheet" Target="worksheets/sheet5.xml" /><Relationship Id="rId8" Type="http://schemas.openxmlformats.org/officeDocument/2006/relationships/worksheet" Target="worksheets/sheet6.xml" /></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C73D81A-EB86-49AE-9C94-D22921370230}">
  <sheetPr>
    <tabColor theme="4"/>
  </sheetPr>
  <dimension ref="A1:W15"/>
  <sheetViews>
    <sheetView tabSelected="1" workbookViewId="0" topLeftCell="A1">
      <pane xSplit="1" ySplit="2" topLeftCell="B3" activePane="bottomRight" state="frozen"/>
      <selection pane="topLeft" activeCell="A1" sqref="A1"/>
      <selection pane="bottomLeft" activeCell="A4" sqref="A4"/>
      <selection pane="topRight" activeCell="B1" sqref="B1"/>
      <selection pane="bottomRight" activeCell="B16" sqref="B16"/>
    </sheetView>
  </sheetViews>
  <sheetFormatPr defaultRowHeight="15"/>
  <cols>
    <col min="1" max="1" width="23.2857142857143" customWidth="1"/>
    <col min="2" max="2" width="84.2857142857143" bestFit="1" customWidth="1"/>
  </cols>
  <sheetData>
    <row r="1" spans="1:23" s="16" customFormat="1" ht="15.75">
      <c r="A1" s="26" t="s">
        <v>0</v>
      </c>
      <c r="B1" s="17"/>
      <c r="C1" s="17"/>
      <c r="D1" s="17"/>
      <c r="E1" s="17"/>
      <c r="F1" s="17"/>
      <c r="G1" s="17"/>
      <c r="H1" s="17"/>
      <c r="I1" s="17"/>
      <c r="J1" s="17"/>
      <c r="K1" s="17"/>
      <c r="L1" s="17"/>
      <c r="M1" s="17"/>
      <c r="N1" s="17"/>
      <c r="O1" s="17"/>
      <c r="P1" s="17"/>
      <c r="Q1" s="17"/>
      <c r="R1" s="17"/>
      <c r="S1" s="17"/>
      <c r="T1" s="17"/>
      <c r="U1" s="17"/>
      <c r="V1" s="17"/>
      <c r="W1" s="17"/>
    </row>
    <row r="2" spans="1:2" ht="15">
      <c r="A2" s="18" t="s">
        <v>1</v>
      </c>
      <c r="B2" s="12" t="s">
        <v>2</v>
      </c>
    </row>
    <row r="3" spans="1:2" ht="15">
      <c r="A3" s="25" t="s">
        <v>3</v>
      </c>
      <c r="B3" t="s">
        <v>4</v>
      </c>
    </row>
    <row r="4" spans="1:2" ht="15">
      <c r="A4" s="25" t="s">
        <v>5</v>
      </c>
      <c r="B4" t="s">
        <v>6</v>
      </c>
    </row>
    <row r="5" spans="1:2" ht="15">
      <c r="A5" s="25" t="s">
        <v>7</v>
      </c>
      <c r="B5" t="s">
        <v>8</v>
      </c>
    </row>
    <row r="6" spans="1:2" ht="15">
      <c r="A6" s="25" t="s">
        <v>9</v>
      </c>
      <c r="B6" t="s">
        <v>10</v>
      </c>
    </row>
    <row r="7" spans="1:2" ht="15">
      <c r="A7" s="25" t="s">
        <v>11</v>
      </c>
      <c r="B7" t="s">
        <v>12</v>
      </c>
    </row>
    <row r="8" spans="1:2" ht="15">
      <c r="A8" s="25" t="s">
        <v>13</v>
      </c>
      <c r="B8" t="s">
        <v>14</v>
      </c>
    </row>
    <row r="9" spans="1:2" ht="15">
      <c r="A9" s="25" t="s">
        <v>15</v>
      </c>
      <c r="B9" t="s">
        <v>16</v>
      </c>
    </row>
    <row r="10" spans="1:2" ht="15">
      <c r="A10" s="25" t="s">
        <v>17</v>
      </c>
      <c r="B10" t="s">
        <v>18</v>
      </c>
    </row>
    <row r="11" spans="1:2" ht="15">
      <c r="A11" s="25" t="s">
        <v>19</v>
      </c>
      <c r="B11" t="s">
        <v>20</v>
      </c>
    </row>
    <row r="12" spans="1:2" ht="15">
      <c r="A12" s="25" t="s">
        <v>21</v>
      </c>
      <c r="B12" t="s">
        <v>22</v>
      </c>
    </row>
    <row r="15" spans="1:1" ht="15">
      <c r="A15" s="13" t="s">
        <v>23</v>
      </c>
    </row>
  </sheetData>
  <hyperlinks>
    <hyperlink ref="A3" location="'1'!A1" display="Table 1"/>
    <hyperlink ref="A4" location="'2'!A1" display="Table 2"/>
    <hyperlink ref="A5" location="'3'!A1" display="Table 3"/>
    <hyperlink ref="A6" location="'4'!A1" display="Table 4"/>
    <hyperlink ref="A7" location="'5'!A1" display="Table 5"/>
    <hyperlink ref="A8" location="'6'!A1" display="Table 6"/>
    <hyperlink ref="A9" location="'7'!A1" display="Table 7"/>
    <hyperlink ref="A10" location="'8'!A1" display="Table 8"/>
    <hyperlink ref="A11" location="'9'!A1" display="Table 9"/>
    <hyperlink ref="A12" location="'10'!A1" display="Table 10"/>
  </hyperlinks>
  <pageMargins left="0.7" right="0.7" top="0.75" bottom="0.75" header="0.3" footer="0.3"/>
  <pageSetup orientation="portrait" paperSize="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Y3"/>
  <sheetViews>
    <sheetView workbookViewId="0" topLeftCell="A1">
      <pane xSplit="1" ySplit="2" topLeftCell="B3" activePane="bottomRight" state="frozen"/>
      <selection pane="topLeft" activeCell="A1" sqref="A1"/>
      <selection pane="bottomLeft" activeCell="A1" sqref="A1"/>
      <selection pane="topRight" activeCell="A1" sqref="A1"/>
      <selection pane="bottomRight" activeCell="B30" sqref="B30"/>
    </sheetView>
  </sheetViews>
  <sheetFormatPr defaultColWidth="8.85428571428571" defaultRowHeight="15"/>
  <cols>
    <col min="1" max="1" width="19.4285714285714" customWidth="1"/>
    <col min="2" max="3" width="24.4285714285714" customWidth="1"/>
  </cols>
  <sheetData>
    <row r="1" spans="1:25" s="8" customFormat="1" ht="15">
      <c r="A1" s="8" t="s">
        <v>24</v>
      </c>
      <c r="B1" s="9"/>
      <c r="C1" s="9"/>
      <c r="D1" s="9"/>
      <c r="E1" s="9"/>
      <c r="F1" s="9"/>
      <c r="G1" s="9"/>
      <c r="H1" s="9"/>
      <c r="I1" s="9"/>
      <c r="J1" s="9"/>
      <c r="K1" s="9"/>
      <c r="L1" s="9"/>
      <c r="M1" s="9"/>
      <c r="N1" s="9"/>
      <c r="O1" s="9"/>
      <c r="P1" s="9"/>
      <c r="Q1" s="9"/>
      <c r="R1" s="9"/>
      <c r="S1" s="9"/>
      <c r="T1" s="9"/>
      <c r="U1" s="9"/>
      <c r="V1" s="9"/>
      <c r="W1" s="9"/>
      <c r="X1" s="9"/>
      <c r="Y1" s="9"/>
    </row>
    <row r="2" spans="1:3" s="13" customFormat="1" ht="15">
      <c r="A2" s="11" t="s">
        <v>25</v>
      </c>
      <c r="B2" s="12" t="s">
        <v>26</v>
      </c>
      <c r="C2" s="12" t="s">
        <v>27</v>
      </c>
    </row>
    <row r="3" spans="1:3" ht="15">
      <c r="A3" s="10" t="s">
        <v>28</v>
      </c>
      <c r="B3" s="7">
        <v>0.043826477748057674</v>
      </c>
      <c r="C3" s="7">
        <v>0.020290901937425682</v>
      </c>
    </row>
  </sheetData>
  <pageMargins left="0.7" right="0.7" top="0.75" bottom="0.75" header="0.3" footer="0.3"/>
  <pageSetup orientation="portrait" paperSize="1"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dimension ref="A1:AI18"/>
  <sheetViews>
    <sheetView workbookViewId="0" topLeftCell="A1">
      <pane xSplit="1" ySplit="4" topLeftCell="B5" activePane="bottomRight" state="frozen"/>
      <selection pane="topLeft" activeCell="A1" sqref="A1"/>
      <selection pane="bottomLeft" activeCell="A1" sqref="A1"/>
      <selection pane="topRight" activeCell="A1" sqref="A1"/>
      <selection pane="bottomRight" activeCell="W5" sqref="W5"/>
    </sheetView>
  </sheetViews>
  <sheetFormatPr defaultColWidth="9.14428571428571" defaultRowHeight="12"/>
  <cols>
    <col min="1" max="1" width="43.4285714285714" style="49" customWidth="1"/>
    <col min="2" max="32" width="6.85714285714286" style="6" bestFit="1" customWidth="1"/>
    <col min="33" max="35" width="7" style="6" customWidth="1"/>
    <col min="36" max="16384" width="9.14285714285714" style="6"/>
  </cols>
  <sheetData>
    <row r="1" spans="1:27" s="8" customFormat="1" ht="15">
      <c r="A1" s="8" t="s">
        <v>29</v>
      </c>
      <c r="B1" s="9"/>
      <c r="C1" s="9"/>
      <c r="D1" s="9"/>
      <c r="E1" s="9"/>
      <c r="F1" s="9"/>
      <c r="G1" s="9"/>
      <c r="H1" s="9"/>
      <c r="I1" s="9"/>
      <c r="J1" s="9"/>
      <c r="K1" s="9"/>
      <c r="L1" s="9"/>
      <c r="M1" s="9"/>
      <c r="N1" s="9"/>
      <c r="O1" s="9"/>
      <c r="P1" s="9"/>
      <c r="Q1" s="9"/>
      <c r="R1" s="9"/>
      <c r="S1" s="9"/>
      <c r="T1" s="9"/>
      <c r="U1" s="9"/>
      <c r="V1" s="9"/>
      <c r="W1" s="9"/>
      <c r="X1" s="9"/>
      <c r="Y1" s="9"/>
      <c r="Z1" s="9"/>
      <c r="AA1" s="9"/>
    </row>
    <row r="2" spans="1:1" s="4" customFormat="1" ht="12">
      <c r="A2" s="33" t="s">
        <v>30</v>
      </c>
    </row>
    <row r="3" spans="1:1" s="4" customFormat="1" ht="12">
      <c r="A3" s="6"/>
    </row>
    <row r="4" spans="1:35" s="4" customFormat="1" ht="12">
      <c r="A4" s="41" t="s">
        <v>31</v>
      </c>
      <c r="B4" s="41">
        <v>1990</v>
      </c>
      <c r="C4" s="41">
        <v>1991</v>
      </c>
      <c r="D4" s="41">
        <v>1992</v>
      </c>
      <c r="E4" s="41">
        <v>1993</v>
      </c>
      <c r="F4" s="41">
        <v>1994</v>
      </c>
      <c r="G4" s="41">
        <v>1995</v>
      </c>
      <c r="H4" s="41">
        <v>1996</v>
      </c>
      <c r="I4" s="41">
        <v>1997</v>
      </c>
      <c r="J4" s="41">
        <v>1998</v>
      </c>
      <c r="K4" s="41">
        <v>1999</v>
      </c>
      <c r="L4" s="41">
        <v>2000</v>
      </c>
      <c r="M4" s="41">
        <v>2001</v>
      </c>
      <c r="N4" s="41">
        <v>2002</v>
      </c>
      <c r="O4" s="41">
        <v>2003</v>
      </c>
      <c r="P4" s="41">
        <v>2004</v>
      </c>
      <c r="Q4" s="41">
        <v>2005</v>
      </c>
      <c r="R4" s="41">
        <v>2006</v>
      </c>
      <c r="S4" s="41">
        <v>2007</v>
      </c>
      <c r="T4" s="41">
        <v>2008</v>
      </c>
      <c r="U4" s="41">
        <v>2009</v>
      </c>
      <c r="V4" s="41">
        <v>2010</v>
      </c>
      <c r="W4" s="41">
        <v>2011</v>
      </c>
      <c r="X4" s="41">
        <v>2012</v>
      </c>
      <c r="Y4" s="41">
        <v>2013</v>
      </c>
      <c r="Z4" s="41">
        <v>2014</v>
      </c>
      <c r="AA4" s="41">
        <v>2015</v>
      </c>
      <c r="AB4" s="41">
        <v>2016</v>
      </c>
      <c r="AC4" s="41">
        <v>2017</v>
      </c>
      <c r="AD4" s="41">
        <v>2018</v>
      </c>
      <c r="AE4" s="41">
        <v>2019</v>
      </c>
      <c r="AF4" s="41">
        <v>2020</v>
      </c>
      <c r="AG4" s="41">
        <v>2021</v>
      </c>
      <c r="AH4" s="41">
        <v>2022</v>
      </c>
      <c r="AI4" s="41">
        <v>2023</v>
      </c>
    </row>
    <row r="5" spans="1:35" ht="12">
      <c r="A5" s="42" t="s">
        <v>27</v>
      </c>
      <c r="B5" s="43">
        <v>227.74270062339198</v>
      </c>
      <c r="C5" s="43">
        <v>228.97195540527738</v>
      </c>
      <c r="D5" s="43">
        <v>230.59271691230049</v>
      </c>
      <c r="E5" s="43">
        <v>231.86566018650572</v>
      </c>
      <c r="F5" s="43">
        <v>233.09243302695927</v>
      </c>
      <c r="G5" s="43">
        <v>234.02703463376338</v>
      </c>
      <c r="H5" s="43">
        <v>234.69875093010538</v>
      </c>
      <c r="I5" s="43">
        <v>235.12792250080358</v>
      </c>
      <c r="J5" s="43">
        <v>235.66181973395626</v>
      </c>
      <c r="K5" s="43">
        <v>236.27329527183863</v>
      </c>
      <c r="L5" s="43">
        <v>236.37395594796862</v>
      </c>
      <c r="M5" s="43">
        <v>237.17888992809375</v>
      </c>
      <c r="N5" s="43">
        <v>237.07241888990751</v>
      </c>
      <c r="O5" s="43">
        <v>236.94267452167469</v>
      </c>
      <c r="P5" s="43">
        <v>236.65425023856108</v>
      </c>
      <c r="Q5" s="43">
        <v>236.39927311139013</v>
      </c>
      <c r="R5" s="43">
        <v>236.25492665132947</v>
      </c>
      <c r="S5" s="43">
        <v>236.00760663955265</v>
      </c>
      <c r="T5" s="43">
        <v>235.61248756315447</v>
      </c>
      <c r="U5" s="43">
        <v>235.48836946917709</v>
      </c>
      <c r="V5" s="43">
        <v>235.16489388403824</v>
      </c>
      <c r="W5" s="43">
        <v>235.04584109515926</v>
      </c>
      <c r="X5" s="43">
        <v>234.97581738968557</v>
      </c>
      <c r="Y5" s="43">
        <v>234.99008812628671</v>
      </c>
      <c r="Z5" s="43">
        <v>235.17610575487703</v>
      </c>
      <c r="AA5" s="43">
        <v>235.74141645837435</v>
      </c>
      <c r="AB5" s="43">
        <v>236.18464245159859</v>
      </c>
      <c r="AC5" s="43">
        <v>236.64517405777542</v>
      </c>
      <c r="AD5" s="43">
        <v>236.82829067064654</v>
      </c>
      <c r="AE5" s="43">
        <v>237.20216248020247</v>
      </c>
      <c r="AF5" s="43">
        <v>237.31372816474118</v>
      </c>
      <c r="AG5" s="43">
        <v>237.20684936075261</v>
      </c>
      <c r="AH5" s="43">
        <v>235.37310451688469</v>
      </c>
      <c r="AI5" s="43">
        <v>235.37310451688469</v>
      </c>
    </row>
    <row r="6" spans="1:35" ht="12">
      <c r="A6" s="44" t="s">
        <v>32</v>
      </c>
      <c r="B6" s="45">
        <v>0.16615260747240312</v>
      </c>
      <c r="C6" s="45">
        <v>0.17174441794630527</v>
      </c>
      <c r="D6" s="45">
        <v>0.17768146097187421</v>
      </c>
      <c r="E6" s="45">
        <v>0.18343204721124537</v>
      </c>
      <c r="F6" s="45">
        <v>0.18919549647164358</v>
      </c>
      <c r="G6" s="45">
        <v>0.19499200846227557</v>
      </c>
      <c r="H6" s="45">
        <v>0.20061120207513516</v>
      </c>
      <c r="I6" s="45">
        <v>0.20611428736573928</v>
      </c>
      <c r="J6" s="45">
        <v>0.21179168637534379</v>
      </c>
      <c r="K6" s="45">
        <v>0.21718145201004774</v>
      </c>
      <c r="L6" s="45">
        <v>0.22287017844054299</v>
      </c>
      <c r="M6" s="45">
        <v>0.2284231247843167</v>
      </c>
      <c r="N6" s="45">
        <v>0.23384249513011857</v>
      </c>
      <c r="O6" s="45">
        <v>0.23966733466214671</v>
      </c>
      <c r="P6" s="45">
        <v>0.24521361676929193</v>
      </c>
      <c r="Q6" s="45">
        <v>0.25085842490593008</v>
      </c>
      <c r="R6" s="45">
        <v>0.25691253858253454</v>
      </c>
      <c r="S6" s="45">
        <v>0.2633770434929999</v>
      </c>
      <c r="T6" s="45">
        <v>0.269412358292905</v>
      </c>
      <c r="U6" s="45">
        <v>0.27644101307598651</v>
      </c>
      <c r="V6" s="45">
        <v>0.28249881295239909</v>
      </c>
      <c r="W6" s="45">
        <v>0.28926378509774198</v>
      </c>
      <c r="X6" s="45">
        <v>0.29611336029043778</v>
      </c>
      <c r="Y6" s="45">
        <v>0.30335336455523204</v>
      </c>
      <c r="Z6" s="45">
        <v>0.31049127927027154</v>
      </c>
      <c r="AA6" s="45">
        <v>0.31899597170998623</v>
      </c>
      <c r="AB6" s="45">
        <v>0.32616397382271201</v>
      </c>
      <c r="AC6" s="45">
        <v>0.33358667610490611</v>
      </c>
      <c r="AD6" s="45">
        <v>0.34133327212244047</v>
      </c>
      <c r="AE6" s="45">
        <v>0.35118936788449429</v>
      </c>
      <c r="AF6" s="45">
        <v>0.35757881449783885</v>
      </c>
      <c r="AG6" s="45">
        <v>0.36137645458148737</v>
      </c>
      <c r="AH6" s="45">
        <v>0.36646626380094494</v>
      </c>
      <c r="AI6" s="45">
        <v>0.36646626380094494</v>
      </c>
    </row>
    <row r="7" spans="1:35" ht="12">
      <c r="A7" s="44" t="s">
        <v>33</v>
      </c>
      <c r="B7" s="45">
        <v>227.57654801591957</v>
      </c>
      <c r="C7" s="45">
        <v>228.80021098733107</v>
      </c>
      <c r="D7" s="45">
        <v>230.41503545132861</v>
      </c>
      <c r="E7" s="45">
        <v>231.68222813929447</v>
      </c>
      <c r="F7" s="45">
        <v>232.90323753048762</v>
      </c>
      <c r="G7" s="45">
        <v>233.83204262530111</v>
      </c>
      <c r="H7" s="45">
        <v>234.49813972803025</v>
      </c>
      <c r="I7" s="45">
        <v>234.92180821343783</v>
      </c>
      <c r="J7" s="45">
        <v>235.45002804758093</v>
      </c>
      <c r="K7" s="45">
        <v>236.0561138198286</v>
      </c>
      <c r="L7" s="45">
        <v>236.15108576952809</v>
      </c>
      <c r="M7" s="45">
        <v>236.95046680330944</v>
      </c>
      <c r="N7" s="45">
        <v>236.83857639477739</v>
      </c>
      <c r="O7" s="45">
        <v>236.70300718701253</v>
      </c>
      <c r="P7" s="45">
        <v>236.40903662179178</v>
      </c>
      <c r="Q7" s="45">
        <v>236.14841468648419</v>
      </c>
      <c r="R7" s="45">
        <v>235.99801411274694</v>
      </c>
      <c r="S7" s="45">
        <v>235.74422959605965</v>
      </c>
      <c r="T7" s="45">
        <v>235.34307520486158</v>
      </c>
      <c r="U7" s="45">
        <v>235.21192845610111</v>
      </c>
      <c r="V7" s="45">
        <v>234.88239507108582</v>
      </c>
      <c r="W7" s="45">
        <v>234.75657731006152</v>
      </c>
      <c r="X7" s="45">
        <v>234.67970402939514</v>
      </c>
      <c r="Y7" s="45">
        <v>234.68673476173149</v>
      </c>
      <c r="Z7" s="45">
        <v>234.86561447560675</v>
      </c>
      <c r="AA7" s="45">
        <v>235.42242048666435</v>
      </c>
      <c r="AB7" s="45">
        <v>235.85847847777589</v>
      </c>
      <c r="AC7" s="45">
        <v>236.31158738167051</v>
      </c>
      <c r="AD7" s="45">
        <v>236.48695739852411</v>
      </c>
      <c r="AE7" s="45">
        <v>236.85097311231797</v>
      </c>
      <c r="AF7" s="45">
        <v>236.95614935024335</v>
      </c>
      <c r="AG7" s="45">
        <v>236.84547290617112</v>
      </c>
      <c r="AH7" s="45">
        <v>235.00663825308374</v>
      </c>
      <c r="AI7" s="45">
        <v>235.00663825308374</v>
      </c>
    </row>
    <row r="8" spans="1:35" ht="12">
      <c r="A8" s="42" t="s">
        <v>26</v>
      </c>
      <c r="B8" s="43">
        <v>51.131893888478366</v>
      </c>
      <c r="C8" s="43">
        <v>51.71106573792644</v>
      </c>
      <c r="D8" s="43">
        <v>52.35627053740815</v>
      </c>
      <c r="E8" s="43">
        <v>52.80012918972411</v>
      </c>
      <c r="F8" s="43">
        <v>53.390610570798039</v>
      </c>
      <c r="G8" s="43">
        <v>53.756428747825161</v>
      </c>
      <c r="H8" s="43">
        <v>54.099819306337849</v>
      </c>
      <c r="I8" s="43">
        <v>54.437634441065505</v>
      </c>
      <c r="J8" s="43">
        <v>54.840434812241632</v>
      </c>
      <c r="K8" s="43">
        <v>55.221455643121523</v>
      </c>
      <c r="L8" s="43">
        <v>55.486968403883139</v>
      </c>
      <c r="M8" s="43">
        <v>56.126308339096902</v>
      </c>
      <c r="N8" s="43">
        <v>56.541957558434639</v>
      </c>
      <c r="O8" s="43">
        <v>56.891923844433364</v>
      </c>
      <c r="P8" s="43">
        <v>57.231433323422046</v>
      </c>
      <c r="Q8" s="43">
        <v>57.630302749222956</v>
      </c>
      <c r="R8" s="43">
        <v>58.060293254664941</v>
      </c>
      <c r="S8" s="43">
        <v>58.736302958981881</v>
      </c>
      <c r="T8" s="43">
        <v>59.351825671306315</v>
      </c>
      <c r="U8" s="43">
        <v>60.125180882182356</v>
      </c>
      <c r="V8" s="43">
        <v>60.799019213733899</v>
      </c>
      <c r="W8" s="43">
        <v>61.295307598267428</v>
      </c>
      <c r="X8" s="43">
        <v>61.766944805180025</v>
      </c>
      <c r="Y8" s="43">
        <v>62.235360519173042</v>
      </c>
      <c r="Z8" s="43">
        <v>62.539803382982413</v>
      </c>
      <c r="AA8" s="43">
        <v>62.8044515437103</v>
      </c>
      <c r="AB8" s="43">
        <v>63.24136511163973</v>
      </c>
      <c r="AC8" s="43">
        <v>63.969695330002708</v>
      </c>
      <c r="AD8" s="43">
        <v>64.276340255007028</v>
      </c>
      <c r="AE8" s="43">
        <v>64.659604580481684</v>
      </c>
      <c r="AF8" s="43">
        <v>66.092937399082842</v>
      </c>
      <c r="AG8" s="43">
        <v>68.669564589995701</v>
      </c>
      <c r="AH8" s="43">
        <v>68.023623962047964</v>
      </c>
      <c r="AI8" s="43">
        <v>68.023623962047964</v>
      </c>
    </row>
    <row r="9" spans="1:35" ht="12">
      <c r="A9" s="44" t="s">
        <v>34</v>
      </c>
      <c r="B9" s="45">
        <v>0.061884986908457729</v>
      </c>
      <c r="C9" s="45">
        <v>0.064486270659962999</v>
      </c>
      <c r="D9" s="45">
        <v>0.067408541230706109</v>
      </c>
      <c r="E9" s="45">
        <v>0.070131067895060378</v>
      </c>
      <c r="F9" s="45">
        <v>0.0730739836572038</v>
      </c>
      <c r="G9" s="45">
        <v>0.075937716072306691</v>
      </c>
      <c r="H9" s="45">
        <v>0.078786613985778256</v>
      </c>
      <c r="I9" s="45">
        <v>0.081525883577273237</v>
      </c>
      <c r="J9" s="45">
        <v>0.084619411936353597</v>
      </c>
      <c r="K9" s="45">
        <v>0.087849309873338985</v>
      </c>
      <c r="L9" s="45">
        <v>0.091050574405448559</v>
      </c>
      <c r="M9" s="45">
        <v>0.094692575407884769</v>
      </c>
      <c r="N9" s="45">
        <v>0.09818937840190653</v>
      </c>
      <c r="O9" s="45">
        <v>0.10166360660012441</v>
      </c>
      <c r="P9" s="45">
        <v>0.10503322556029257</v>
      </c>
      <c r="Q9" s="45">
        <v>0.10873106424473444</v>
      </c>
      <c r="R9" s="45">
        <v>0.11238894894863462</v>
      </c>
      <c r="S9" s="45">
        <v>0.11617753540231804</v>
      </c>
      <c r="T9" s="45">
        <v>0.12058432559181277</v>
      </c>
      <c r="U9" s="45">
        <v>0.12502552475268489</v>
      </c>
      <c r="V9" s="45">
        <v>0.12940348278663411</v>
      </c>
      <c r="W9" s="45">
        <v>0.1336572792762403</v>
      </c>
      <c r="X9" s="45">
        <v>0.13795666590296418</v>
      </c>
      <c r="Y9" s="45">
        <v>0.14218521014520735</v>
      </c>
      <c r="Z9" s="45">
        <v>0.14654503445478803</v>
      </c>
      <c r="AA9" s="45">
        <v>0.15067302830505572</v>
      </c>
      <c r="AB9" s="45">
        <v>0.15543573077479339</v>
      </c>
      <c r="AC9" s="45">
        <v>0.16092291801833278</v>
      </c>
      <c r="AD9" s="45">
        <v>0.16588779021393882</v>
      </c>
      <c r="AE9" s="45">
        <v>0.17161410664983709</v>
      </c>
      <c r="AF9" s="45">
        <v>0.18501639842168507</v>
      </c>
      <c r="AG9" s="45">
        <v>0.21168043567888706</v>
      </c>
      <c r="AH9" s="45">
        <v>0.21466185026591367</v>
      </c>
      <c r="AI9" s="45">
        <v>0.21466185026591367</v>
      </c>
    </row>
    <row r="10" spans="1:35" ht="12">
      <c r="A10" s="44" t="s">
        <v>35</v>
      </c>
      <c r="B10" s="45">
        <v>51.070008901569906</v>
      </c>
      <c r="C10" s="45">
        <v>51.646579467266477</v>
      </c>
      <c r="D10" s="45">
        <v>52.288861996177445</v>
      </c>
      <c r="E10" s="45">
        <v>52.729998121829048</v>
      </c>
      <c r="F10" s="45">
        <v>53.317536587140836</v>
      </c>
      <c r="G10" s="45">
        <v>53.680491031752858</v>
      </c>
      <c r="H10" s="45">
        <v>54.021032692352073</v>
      </c>
      <c r="I10" s="45">
        <v>54.356108557488234</v>
      </c>
      <c r="J10" s="45">
        <v>54.755815400305281</v>
      </c>
      <c r="K10" s="45">
        <v>55.133606333248181</v>
      </c>
      <c r="L10" s="45">
        <v>55.395917829477689</v>
      </c>
      <c r="M10" s="45">
        <v>56.031615763689018</v>
      </c>
      <c r="N10" s="45">
        <v>56.443768180032734</v>
      </c>
      <c r="O10" s="45">
        <v>56.790260237833238</v>
      </c>
      <c r="P10" s="45">
        <v>57.126400097861755</v>
      </c>
      <c r="Q10" s="45">
        <v>57.52157168497822</v>
      </c>
      <c r="R10" s="45">
        <v>57.947904305716307</v>
      </c>
      <c r="S10" s="45">
        <v>58.620125423579566</v>
      </c>
      <c r="T10" s="45">
        <v>59.231241345714501</v>
      </c>
      <c r="U10" s="45">
        <v>60.000155357429669</v>
      </c>
      <c r="V10" s="45">
        <v>60.669615730947264</v>
      </c>
      <c r="W10" s="45">
        <v>61.161650318991185</v>
      </c>
      <c r="X10" s="45">
        <v>61.628988139277062</v>
      </c>
      <c r="Y10" s="45">
        <v>62.093175309027835</v>
      </c>
      <c r="Z10" s="45">
        <v>62.393258348527624</v>
      </c>
      <c r="AA10" s="45">
        <v>62.653778515405243</v>
      </c>
      <c r="AB10" s="45">
        <v>63.08592938086494</v>
      </c>
      <c r="AC10" s="45">
        <v>63.808772411984371</v>
      </c>
      <c r="AD10" s="45">
        <v>64.110452464793084</v>
      </c>
      <c r="AE10" s="45">
        <v>64.487990473831843</v>
      </c>
      <c r="AF10" s="45">
        <v>65.907921000661162</v>
      </c>
      <c r="AG10" s="45">
        <v>68.457884154316815</v>
      </c>
      <c r="AH10" s="45">
        <v>67.808962111782051</v>
      </c>
      <c r="AI10" s="45">
        <v>67.808962111782051</v>
      </c>
    </row>
    <row r="17" spans="2:34" ht="12">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row>
    <row r="18" spans="2:34" ht="12">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row>
  </sheetData>
  <pageMargins left="0.7" right="0.7" top="0.75" bottom="0.75" header="0.3" footer="0.3"/>
  <pageSetup horizontalDpi="597" verticalDpi="597" orientation="portrait" paperSiz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AJ10"/>
  <sheetViews>
    <sheetView zoomScale="90" zoomScaleNormal="90" workbookViewId="0" topLeftCell="A1">
      <pane xSplit="1" ySplit="4" topLeftCell="M5" activePane="bottomRight" state="frozen"/>
      <selection pane="topLeft" activeCell="A1" sqref="A1"/>
      <selection pane="bottomLeft" activeCell="A1" sqref="A1"/>
      <selection pane="topRight" activeCell="A1" sqref="A1"/>
      <selection pane="bottomRight" activeCell="T24" sqref="T24"/>
    </sheetView>
  </sheetViews>
  <sheetFormatPr defaultColWidth="9.14428571428571" defaultRowHeight="12"/>
  <cols>
    <col min="1" max="1" width="43.2857142857143" style="49" customWidth="1"/>
    <col min="2" max="2" width="13.8571428571429" style="49" customWidth="1"/>
    <col min="3" max="28" width="8.71428571428571" style="6" bestFit="1" customWidth="1"/>
    <col min="29" max="29" width="8.71428571428571" style="38" bestFit="1" customWidth="1"/>
    <col min="30" max="33" width="8.71428571428571" style="6" bestFit="1" customWidth="1"/>
    <col min="34" max="16384" width="9.14285714285714" style="6"/>
  </cols>
  <sheetData>
    <row r="1" spans="1:27" s="8" customFormat="1" ht="15">
      <c r="A1" s="8" t="s">
        <v>36</v>
      </c>
      <c r="B1" s="9"/>
      <c r="C1" s="9"/>
      <c r="D1" s="9"/>
      <c r="E1" s="9"/>
      <c r="F1" s="9"/>
      <c r="G1" s="9"/>
      <c r="H1" s="9"/>
      <c r="I1" s="9"/>
      <c r="J1" s="9"/>
      <c r="K1" s="9"/>
      <c r="L1" s="9"/>
      <c r="M1" s="9"/>
      <c r="N1" s="9"/>
      <c r="O1" s="9"/>
      <c r="P1" s="9"/>
      <c r="Q1" s="9"/>
      <c r="R1" s="9"/>
      <c r="S1" s="9"/>
      <c r="T1" s="9"/>
      <c r="U1" s="9"/>
      <c r="V1" s="9"/>
      <c r="W1" s="9"/>
      <c r="X1" s="9"/>
      <c r="Y1" s="9"/>
      <c r="Z1" s="9"/>
      <c r="AA1" s="9"/>
    </row>
    <row r="2" spans="1:3" s="4" customFormat="1" ht="12">
      <c r="A2" s="33" t="s">
        <v>30</v>
      </c>
      <c r="B2" s="3"/>
      <c r="C2" s="3"/>
    </row>
    <row r="3" spans="1:3" s="4" customFormat="1" ht="12">
      <c r="A3" s="34"/>
      <c r="B3" s="3"/>
      <c r="C3" s="3"/>
    </row>
    <row r="4" spans="1:36" s="4" customFormat="1" ht="24">
      <c r="A4" s="73" t="s">
        <v>31</v>
      </c>
      <c r="B4" s="74" t="s">
        <v>37</v>
      </c>
      <c r="C4" s="73">
        <v>1990</v>
      </c>
      <c r="D4" s="73">
        <v>1991</v>
      </c>
      <c r="E4" s="73">
        <v>1992</v>
      </c>
      <c r="F4" s="73">
        <v>1993</v>
      </c>
      <c r="G4" s="73">
        <v>1994</v>
      </c>
      <c r="H4" s="73">
        <v>1995</v>
      </c>
      <c r="I4" s="73">
        <v>1996</v>
      </c>
      <c r="J4" s="73">
        <v>1997</v>
      </c>
      <c r="K4" s="73">
        <v>1998</v>
      </c>
      <c r="L4" s="73">
        <v>1999</v>
      </c>
      <c r="M4" s="73">
        <v>2000</v>
      </c>
      <c r="N4" s="73">
        <v>2001</v>
      </c>
      <c r="O4" s="73">
        <v>2002</v>
      </c>
      <c r="P4" s="73">
        <v>2003</v>
      </c>
      <c r="Q4" s="73">
        <v>2004</v>
      </c>
      <c r="R4" s="73">
        <v>2005</v>
      </c>
      <c r="S4" s="73">
        <v>2006</v>
      </c>
      <c r="T4" s="73">
        <v>2007</v>
      </c>
      <c r="U4" s="73">
        <v>2008</v>
      </c>
      <c r="V4" s="73">
        <v>2009</v>
      </c>
      <c r="W4" s="73">
        <v>2010</v>
      </c>
      <c r="X4" s="73">
        <v>2011</v>
      </c>
      <c r="Y4" s="73">
        <v>2012</v>
      </c>
      <c r="Z4" s="73">
        <v>2013</v>
      </c>
      <c r="AA4" s="73">
        <v>2014</v>
      </c>
      <c r="AB4" s="73">
        <v>2015</v>
      </c>
      <c r="AC4" s="73">
        <v>2016</v>
      </c>
      <c r="AD4" s="73">
        <v>2017</v>
      </c>
      <c r="AE4" s="73">
        <v>2018</v>
      </c>
      <c r="AF4" s="73">
        <v>2019</v>
      </c>
      <c r="AG4" s="73">
        <v>2020</v>
      </c>
      <c r="AH4" s="73">
        <v>2021</v>
      </c>
      <c r="AI4" s="73">
        <v>2022</v>
      </c>
      <c r="AJ4" s="73">
        <v>2023</v>
      </c>
    </row>
    <row r="5" spans="1:36" ht="12">
      <c r="A5" s="77" t="s">
        <v>27</v>
      </c>
      <c r="B5" s="78"/>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row>
    <row r="6" spans="1:36" ht="12">
      <c r="A6" s="75" t="s">
        <v>32</v>
      </c>
      <c r="B6" s="75" t="s">
        <v>38</v>
      </c>
      <c r="C6" s="76">
        <v>0.34910483795697161</v>
      </c>
      <c r="D6" s="76">
        <v>0.34545586156838093</v>
      </c>
      <c r="E6" s="76">
        <v>0.34212277071700053</v>
      </c>
      <c r="F6" s="76">
        <v>0.33867170685689535</v>
      </c>
      <c r="G6" s="76">
        <v>0.33539235186481092</v>
      </c>
      <c r="H6" s="76">
        <v>0.33257776833265207</v>
      </c>
      <c r="I6" s="76">
        <v>0.32995426305579661</v>
      </c>
      <c r="J6" s="76">
        <v>0.32747637815853664</v>
      </c>
      <c r="K6" s="76">
        <v>0.32509564661014434</v>
      </c>
      <c r="L6" s="76">
        <v>0.32127813940112859</v>
      </c>
      <c r="M6" s="76">
        <v>0.31988485825086543</v>
      </c>
      <c r="N6" s="76">
        <v>0.31484663777324617</v>
      </c>
      <c r="O6" s="76">
        <v>0.31304174309019472</v>
      </c>
      <c r="P6" s="76">
        <v>0.31188653260634053</v>
      </c>
      <c r="Q6" s="76">
        <v>0.31053770793510466</v>
      </c>
      <c r="R6" s="76">
        <v>0.30948626500304732</v>
      </c>
      <c r="S6" s="76">
        <v>0.30853545712723496</v>
      </c>
      <c r="T6" s="76">
        <v>0.30856590283075891</v>
      </c>
      <c r="U6" s="76">
        <v>0.30785409972564642</v>
      </c>
      <c r="V6" s="76">
        <v>0.30782740290342236</v>
      </c>
      <c r="W6" s="76">
        <v>0.30695749294798769</v>
      </c>
      <c r="X6" s="76">
        <v>0.30646765328240294</v>
      </c>
      <c r="Y6" s="76">
        <v>0.3058238801324018</v>
      </c>
      <c r="Z6" s="76">
        <v>0.30517126980948711</v>
      </c>
      <c r="AA6" s="76">
        <v>0.30379086788813092</v>
      </c>
      <c r="AB6" s="76">
        <v>0.30269293047462303</v>
      </c>
      <c r="AC6" s="76">
        <v>0.29997578759029192</v>
      </c>
      <c r="AD6" s="76">
        <v>0.29733711862487333</v>
      </c>
      <c r="AE6" s="76">
        <v>0.29510940127286739</v>
      </c>
      <c r="AF6" s="76">
        <v>0.29455226857781491</v>
      </c>
      <c r="AG6" s="76">
        <v>0.29129090777835071</v>
      </c>
      <c r="AH6" s="76">
        <v>0.28599344449987646</v>
      </c>
      <c r="AI6" s="76">
        <v>0.28599343192569338</v>
      </c>
      <c r="AJ6" s="76">
        <v>0.28599343192569338</v>
      </c>
    </row>
    <row r="7" spans="1:36" ht="12">
      <c r="A7" s="44" t="s">
        <v>33</v>
      </c>
      <c r="B7" s="44" t="s">
        <v>38</v>
      </c>
      <c r="C7" s="46">
        <v>134.04755056217394</v>
      </c>
      <c r="D7" s="46">
        <v>133.73215892329995</v>
      </c>
      <c r="E7" s="46">
        <v>133.50257743474421</v>
      </c>
      <c r="F7" s="46">
        <v>133.24190761566936</v>
      </c>
      <c r="G7" s="46">
        <v>133.00586070298965</v>
      </c>
      <c r="H7" s="46">
        <v>132.83134130210337</v>
      </c>
      <c r="I7" s="46">
        <v>132.69736540053148</v>
      </c>
      <c r="J7" s="46">
        <v>132.57595502736649</v>
      </c>
      <c r="K7" s="46">
        <v>132.48466708769584</v>
      </c>
      <c r="L7" s="46">
        <v>132.27826177239237</v>
      </c>
      <c r="M7" s="46">
        <v>132.30931257715847</v>
      </c>
      <c r="N7" s="46">
        <v>132.09693749968471</v>
      </c>
      <c r="O7" s="46">
        <v>132.05576238895986</v>
      </c>
      <c r="P7" s="46">
        <v>132.05498102996697</v>
      </c>
      <c r="Q7" s="46">
        <v>132.06817709966788</v>
      </c>
      <c r="R7" s="46">
        <v>132.14094084896672</v>
      </c>
      <c r="S7" s="46">
        <v>132.20110764887704</v>
      </c>
      <c r="T7" s="46">
        <v>132.35588552946157</v>
      </c>
      <c r="U7" s="46">
        <v>132.41465105862346</v>
      </c>
      <c r="V7" s="46">
        <v>132.49233980539546</v>
      </c>
      <c r="W7" s="46">
        <v>132.55842549595232</v>
      </c>
      <c r="X7" s="46">
        <v>132.64814634568779</v>
      </c>
      <c r="Y7" s="46">
        <v>132.71299338605468</v>
      </c>
      <c r="Z7" s="46">
        <v>132.72222318711471</v>
      </c>
      <c r="AA7" s="46">
        <v>132.73233224653214</v>
      </c>
      <c r="AB7" s="46">
        <v>132.7189346552085</v>
      </c>
      <c r="AC7" s="46">
        <v>132.64851542923532</v>
      </c>
      <c r="AD7" s="46">
        <v>132.66339864472738</v>
      </c>
      <c r="AE7" s="46">
        <v>132.71141134081503</v>
      </c>
      <c r="AF7" s="46">
        <v>132.77836285669804</v>
      </c>
      <c r="AG7" s="46">
        <v>132.76088944419669</v>
      </c>
      <c r="AH7" s="46">
        <v>132.66127062977984</v>
      </c>
      <c r="AI7" s="46">
        <v>132.95667389878705</v>
      </c>
      <c r="AJ7" s="46">
        <v>132.95667389878705</v>
      </c>
    </row>
    <row r="8" spans="1:36" ht="12">
      <c r="A8" s="77" t="s">
        <v>26</v>
      </c>
      <c r="B8" s="78"/>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row>
    <row r="9" spans="1:36" ht="12">
      <c r="A9" s="44" t="s">
        <v>34</v>
      </c>
      <c r="B9" s="44" t="s">
        <v>38</v>
      </c>
      <c r="C9" s="46">
        <v>0.56213597097310108</v>
      </c>
      <c r="D9" s="46">
        <v>0.55634297573106084</v>
      </c>
      <c r="E9" s="46">
        <v>0.55420527029051891</v>
      </c>
      <c r="F9" s="46">
        <v>0.55055712655681632</v>
      </c>
      <c r="G9" s="46">
        <v>0.54766192999425767</v>
      </c>
      <c r="H9" s="46">
        <v>0.54560012122477541</v>
      </c>
      <c r="I9" s="46">
        <v>0.5421557378890749</v>
      </c>
      <c r="J9" s="46">
        <v>0.53771647645202136</v>
      </c>
      <c r="K9" s="46">
        <v>0.53555572955167685</v>
      </c>
      <c r="L9" s="46">
        <v>0.53598026816513922</v>
      </c>
      <c r="M9" s="46">
        <v>0.53495281754991719</v>
      </c>
      <c r="N9" s="46">
        <v>0.52712704595263149</v>
      </c>
      <c r="O9" s="46">
        <v>0.5243086515047819</v>
      </c>
      <c r="P9" s="46">
        <v>0.52085501316756533</v>
      </c>
      <c r="Q9" s="46">
        <v>0.51767281382139807</v>
      </c>
      <c r="R9" s="46">
        <v>0.51555255163409752</v>
      </c>
      <c r="S9" s="46">
        <v>0.51220922864203178</v>
      </c>
      <c r="T9" s="46">
        <v>0.5057177853910626</v>
      </c>
      <c r="U9" s="46">
        <v>0.50196827777445441</v>
      </c>
      <c r="V9" s="46">
        <v>0.49714508007445668</v>
      </c>
      <c r="W9" s="46">
        <v>0.48991974765130353</v>
      </c>
      <c r="X9" s="46">
        <v>0.48640321149195664</v>
      </c>
      <c r="Y9" s="46">
        <v>0.48279811965593045</v>
      </c>
      <c r="Z9" s="46">
        <v>0.47667729460918906</v>
      </c>
      <c r="AA9" s="46">
        <v>0.47465669855375586</v>
      </c>
      <c r="AB9" s="46">
        <v>0.47348847273436129</v>
      </c>
      <c r="AC9" s="46">
        <v>0.47222368284676736</v>
      </c>
      <c r="AD9" s="46">
        <v>0.47468907137118932</v>
      </c>
      <c r="AE9" s="46">
        <v>0.47583446457924361</v>
      </c>
      <c r="AF9" s="46">
        <v>0.47800975619561437</v>
      </c>
      <c r="AG9" s="46">
        <v>0.49654835126121516</v>
      </c>
      <c r="AH9" s="46">
        <v>0.54312546839314702</v>
      </c>
      <c r="AI9" s="46">
        <v>0.54312322325373619</v>
      </c>
      <c r="AJ9" s="46">
        <v>0.54312322325373619</v>
      </c>
    </row>
    <row r="10" spans="1:36" ht="12">
      <c r="A10" s="44" t="s">
        <v>35</v>
      </c>
      <c r="B10" s="44" t="s">
        <v>38</v>
      </c>
      <c r="C10" s="46">
        <v>143.60837101841827</v>
      </c>
      <c r="D10" s="46">
        <v>143.31542433406355</v>
      </c>
      <c r="E10" s="46">
        <v>143.33373170920751</v>
      </c>
      <c r="F10" s="46">
        <v>143.18726255659482</v>
      </c>
      <c r="G10" s="46">
        <v>143.30167198511236</v>
      </c>
      <c r="H10" s="46">
        <v>143.1651559033827</v>
      </c>
      <c r="I10" s="46">
        <v>143.00130952058171</v>
      </c>
      <c r="J10" s="46">
        <v>142.78500218681648</v>
      </c>
      <c r="K10" s="46">
        <v>142.69731940035777</v>
      </c>
      <c r="L10" s="46">
        <v>142.85501238077367</v>
      </c>
      <c r="M10" s="46">
        <v>142.77298409659198</v>
      </c>
      <c r="N10" s="46">
        <v>142.43708535731287</v>
      </c>
      <c r="O10" s="46">
        <v>142.36543954042725</v>
      </c>
      <c r="P10" s="46">
        <v>142.20210745069832</v>
      </c>
      <c r="Q10" s="46">
        <v>142.11996770282977</v>
      </c>
      <c r="R10" s="46">
        <v>142.04260096053491</v>
      </c>
      <c r="S10" s="46">
        <v>141.94081210647369</v>
      </c>
      <c r="T10" s="46">
        <v>141.58663992961638</v>
      </c>
      <c r="U10" s="46">
        <v>141.39236536786669</v>
      </c>
      <c r="V10" s="46">
        <v>141.28986802955228</v>
      </c>
      <c r="W10" s="46">
        <v>141.1857061795545</v>
      </c>
      <c r="X10" s="46">
        <v>141.30248524632819</v>
      </c>
      <c r="Y10" s="46">
        <v>141.44756769369215</v>
      </c>
      <c r="Z10" s="46">
        <v>141.44134620726473</v>
      </c>
      <c r="AA10" s="46">
        <v>141.55642301930644</v>
      </c>
      <c r="AB10" s="46">
        <v>141.84273162756188</v>
      </c>
      <c r="AC10" s="46">
        <v>142.16771730678556</v>
      </c>
      <c r="AD10" s="46">
        <v>142.93983779675398</v>
      </c>
      <c r="AE10" s="46">
        <v>143.30393018993746</v>
      </c>
      <c r="AF10" s="46">
        <v>143.78464957688638</v>
      </c>
      <c r="AG10" s="46">
        <v>145.17546939712321</v>
      </c>
      <c r="AH10" s="46">
        <v>147.81920878719467</v>
      </c>
      <c r="AI10" s="46">
        <v>148.17485405565665</v>
      </c>
      <c r="AJ10" s="46">
        <v>148.17485405565665</v>
      </c>
    </row>
  </sheetData>
  <pageMargins left="0.7" right="0.7" top="0.75" bottom="0.75" header="0.3" footer="0.3"/>
  <pageSetup horizontalDpi="597" verticalDpi="597" orientation="portrait" paperSize="1"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V8"/>
  <sheetViews>
    <sheetView zoomScale="90" zoomScaleNormal="90" workbookViewId="0" topLeftCell="A1">
      <pane xSplit="1" ySplit="2" topLeftCell="B3" activePane="bottomRight" state="frozen"/>
      <selection pane="topLeft" activeCell="A1" sqref="A1"/>
      <selection pane="bottomLeft" activeCell="A1" sqref="A1"/>
      <selection pane="topRight" activeCell="A1" sqref="A1"/>
      <selection pane="bottomRight" activeCell="B13" sqref="B13"/>
    </sheetView>
  </sheetViews>
  <sheetFormatPr defaultRowHeight="15"/>
  <cols>
    <col min="1" max="1" width="44.1428571428571" style="2" customWidth="1"/>
    <col min="2" max="2" width="15" style="1" customWidth="1"/>
    <col min="3" max="3" width="120.285714285714" style="2" customWidth="1"/>
  </cols>
  <sheetData>
    <row r="1" spans="1:22" s="8" customFormat="1" ht="15">
      <c r="A1" s="8" t="s">
        <v>39</v>
      </c>
      <c r="B1" s="9"/>
      <c r="C1" s="9"/>
      <c r="D1" s="9"/>
      <c r="E1" s="9"/>
      <c r="F1" s="9"/>
      <c r="G1" s="9"/>
      <c r="H1" s="9"/>
      <c r="I1" s="9"/>
      <c r="J1" s="9"/>
      <c r="K1" s="9"/>
      <c r="L1" s="9"/>
      <c r="M1" s="9"/>
      <c r="N1" s="9"/>
      <c r="O1" s="9"/>
      <c r="P1" s="9"/>
      <c r="Q1" s="9"/>
      <c r="R1" s="9"/>
      <c r="S1" s="9"/>
      <c r="T1" s="9"/>
      <c r="U1" s="9"/>
      <c r="V1" s="9"/>
    </row>
    <row r="2" spans="1:3" s="31" customFormat="1" ht="12.75">
      <c r="A2" s="14" t="s">
        <v>31</v>
      </c>
      <c r="B2" s="15" t="s">
        <v>40</v>
      </c>
      <c r="C2" s="15" t="s">
        <v>41</v>
      </c>
    </row>
    <row r="3" spans="1:3" s="31" customFormat="1" ht="12.75">
      <c r="A3" s="19" t="s">
        <v>27</v>
      </c>
      <c r="B3" s="29"/>
      <c r="C3" s="20"/>
    </row>
    <row r="4" spans="1:3" s="31" customFormat="1" ht="12.75" customHeight="1">
      <c r="A4" s="22" t="s">
        <v>32</v>
      </c>
      <c r="B4" s="80" t="s">
        <v>38</v>
      </c>
      <c r="C4" s="84" t="s">
        <v>42</v>
      </c>
    </row>
    <row r="5" spans="1:3" s="31" customFormat="1" ht="12.75">
      <c r="A5" s="22" t="s">
        <v>33</v>
      </c>
      <c r="B5" s="80" t="s">
        <v>38</v>
      </c>
      <c r="C5" s="84"/>
    </row>
    <row r="6" spans="1:3" s="31" customFormat="1" ht="12.75">
      <c r="A6" s="23" t="s">
        <v>26</v>
      </c>
      <c r="B6" s="30"/>
      <c r="C6" s="84"/>
    </row>
    <row r="7" spans="1:3" s="31" customFormat="1" ht="12.75" customHeight="1">
      <c r="A7" s="21" t="s">
        <v>34</v>
      </c>
      <c r="B7" s="80" t="s">
        <v>38</v>
      </c>
      <c r="C7" s="84"/>
    </row>
    <row r="8" spans="1:3" s="31" customFormat="1" ht="12.75">
      <c r="A8" s="21" t="s">
        <v>35</v>
      </c>
      <c r="B8" s="80" t="s">
        <v>38</v>
      </c>
      <c r="C8" s="84"/>
    </row>
  </sheetData>
  <mergeCells count="1">
    <mergeCell ref="C4:C8"/>
  </mergeCells>
  <conditionalFormatting sqref="B4:B5">
    <cfRule type="cellIs" priority="3" dxfId="5" operator="between">
      <formula>0.000000001</formula>
      <formula>0.049999</formula>
    </cfRule>
  </conditionalFormatting>
  <conditionalFormatting sqref="B7:B8">
    <cfRule type="cellIs" priority="1" dxfId="5" operator="between">
      <formula>0.000000001</formula>
      <formula>0.049999</formula>
    </cfRule>
  </conditionalFormatting>
  <pageMargins left="0.7" right="0.7" top="0.75" bottom="0.75" header="0.3" footer="0.3"/>
  <pageSetup orientation="portrait" paperSize="1"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AJ18"/>
  <sheetViews>
    <sheetView zoomScale="90" zoomScaleNormal="90" workbookViewId="0" topLeftCell="A1">
      <pane xSplit="1" ySplit="4" topLeftCell="B5" activePane="bottomRight" state="frozen"/>
      <selection pane="topLeft" activeCell="A1" sqref="A1"/>
      <selection pane="bottomLeft" activeCell="A1" sqref="A1"/>
      <selection pane="topRight" activeCell="A1" sqref="A1"/>
      <selection pane="bottomRight" activeCell="D43" sqref="D43"/>
    </sheetView>
  </sheetViews>
  <sheetFormatPr defaultColWidth="9.14428571428571" defaultRowHeight="12.75"/>
  <cols>
    <col min="1" max="1" width="30" style="2" customWidth="1"/>
    <col min="2" max="2" width="11" style="2" bestFit="1" customWidth="1"/>
    <col min="3" max="36" width="8.71428571428571" style="1" bestFit="1" customWidth="1"/>
    <col min="37" max="16384" width="9.14285714285714" style="1"/>
  </cols>
  <sheetData>
    <row r="1" spans="1:27" s="8" customFormat="1" ht="15">
      <c r="A1" s="8" t="s">
        <v>43</v>
      </c>
      <c r="B1" s="9"/>
      <c r="C1" s="9"/>
      <c r="D1" s="9"/>
      <c r="E1" s="9"/>
      <c r="F1" s="9"/>
      <c r="G1" s="9"/>
      <c r="H1" s="9"/>
      <c r="I1" s="9"/>
      <c r="J1" s="9"/>
      <c r="K1" s="9"/>
      <c r="L1" s="9"/>
      <c r="M1" s="9"/>
      <c r="N1" s="9"/>
      <c r="O1" s="9"/>
      <c r="P1" s="9"/>
      <c r="Q1" s="9"/>
      <c r="R1" s="9"/>
      <c r="S1" s="9"/>
      <c r="T1" s="9"/>
      <c r="U1" s="9"/>
      <c r="V1" s="9"/>
      <c r="W1" s="9"/>
      <c r="X1" s="9"/>
      <c r="Y1" s="9"/>
      <c r="Z1" s="9"/>
      <c r="AA1" s="9"/>
    </row>
    <row r="2" spans="1:2" s="4" customFormat="1" ht="12">
      <c r="A2" s="33" t="s">
        <v>30</v>
      </c>
      <c r="B2" s="3"/>
    </row>
    <row r="3" spans="1:2" s="6" customFormat="1" ht="12">
      <c r="A3" s="34"/>
      <c r="B3" s="5"/>
    </row>
    <row r="4" spans="1:36" s="4" customFormat="1" ht="12">
      <c r="A4" s="41" t="s">
        <v>31</v>
      </c>
      <c r="B4" s="52" t="s">
        <v>44</v>
      </c>
      <c r="C4" s="52">
        <v>1990</v>
      </c>
      <c r="D4" s="52">
        <v>1991</v>
      </c>
      <c r="E4" s="52">
        <v>1992</v>
      </c>
      <c r="F4" s="52">
        <v>1993</v>
      </c>
      <c r="G4" s="52">
        <v>1994</v>
      </c>
      <c r="H4" s="52">
        <v>1995</v>
      </c>
      <c r="I4" s="52">
        <v>1996</v>
      </c>
      <c r="J4" s="52">
        <v>1997</v>
      </c>
      <c r="K4" s="52">
        <v>1998</v>
      </c>
      <c r="L4" s="52">
        <v>1999</v>
      </c>
      <c r="M4" s="52">
        <v>2000</v>
      </c>
      <c r="N4" s="52">
        <v>2001</v>
      </c>
      <c r="O4" s="52">
        <v>2002</v>
      </c>
      <c r="P4" s="52">
        <v>2003</v>
      </c>
      <c r="Q4" s="52">
        <v>2004</v>
      </c>
      <c r="R4" s="52">
        <v>2005</v>
      </c>
      <c r="S4" s="52">
        <v>2006</v>
      </c>
      <c r="T4" s="52">
        <v>2007</v>
      </c>
      <c r="U4" s="52">
        <v>2008</v>
      </c>
      <c r="V4" s="52">
        <v>2009</v>
      </c>
      <c r="W4" s="52">
        <v>2010</v>
      </c>
      <c r="X4" s="52">
        <v>2011</v>
      </c>
      <c r="Y4" s="52">
        <v>2012</v>
      </c>
      <c r="Z4" s="52">
        <v>2013</v>
      </c>
      <c r="AA4" s="52">
        <v>2014</v>
      </c>
      <c r="AB4" s="52">
        <v>2015</v>
      </c>
      <c r="AC4" s="52">
        <v>2016</v>
      </c>
      <c r="AD4" s="52">
        <v>2017</v>
      </c>
      <c r="AE4" s="52">
        <v>2018</v>
      </c>
      <c r="AF4" s="52">
        <v>2019</v>
      </c>
      <c r="AG4" s="52">
        <v>2020</v>
      </c>
      <c r="AH4" s="52">
        <v>2021</v>
      </c>
      <c r="AI4" s="52">
        <v>2022</v>
      </c>
      <c r="AJ4" s="52">
        <v>2023</v>
      </c>
    </row>
    <row r="5" spans="1:36" s="35" customFormat="1" ht="12">
      <c r="A5" s="42" t="s">
        <v>27</v>
      </c>
      <c r="B5" s="50" t="s">
        <v>45</v>
      </c>
      <c r="C5" s="68">
        <v>2173669</v>
      </c>
      <c r="D5" s="68">
        <v>2208037</v>
      </c>
      <c r="E5" s="68">
        <v>2245272</v>
      </c>
      <c r="F5" s="68">
        <v>2280431</v>
      </c>
      <c r="G5" s="68">
        <v>2315177</v>
      </c>
      <c r="H5" s="68">
        <v>2346673</v>
      </c>
      <c r="I5" s="68">
        <v>2375162</v>
      </c>
      <c r="J5" s="68">
        <v>2401381</v>
      </c>
      <c r="K5" s="68">
        <v>2428662</v>
      </c>
      <c r="L5" s="68">
        <v>2460534</v>
      </c>
      <c r="M5" s="68">
        <v>2481561</v>
      </c>
      <c r="N5" s="68">
        <v>2519268</v>
      </c>
      <c r="O5" s="68">
        <v>2540475</v>
      </c>
      <c r="P5" s="68">
        <v>2560902</v>
      </c>
      <c r="Q5" s="68">
        <v>2579695</v>
      </c>
      <c r="R5" s="68">
        <v>2597659</v>
      </c>
      <c r="S5" s="68">
        <v>2617828</v>
      </c>
      <c r="T5" s="68">
        <v>2634691</v>
      </c>
      <c r="U5" s="68">
        <v>2652449</v>
      </c>
      <c r="V5" s="68">
        <v>2673326</v>
      </c>
      <c r="W5" s="68">
        <v>2692235</v>
      </c>
      <c r="X5" s="68">
        <v>2713633</v>
      </c>
      <c r="Y5" s="68">
        <v>2736573</v>
      </c>
      <c r="Z5" s="68">
        <v>2762298</v>
      </c>
      <c r="AA5" s="68">
        <v>2791524</v>
      </c>
      <c r="AB5" s="68">
        <v>2827702</v>
      </c>
      <c r="AC5" s="68">
        <v>2865372</v>
      </c>
      <c r="AD5" s="68">
        <v>2903201</v>
      </c>
      <c r="AE5" s="68">
        <v>2938597</v>
      </c>
      <c r="AF5" s="68">
        <v>2976089</v>
      </c>
      <c r="AG5" s="68">
        <v>3012400</v>
      </c>
      <c r="AH5" s="68">
        <v>3048923</v>
      </c>
      <c r="AI5" s="68">
        <v>3048923</v>
      </c>
      <c r="AJ5" s="68">
        <v>3048923</v>
      </c>
    </row>
    <row r="6" spans="1:36" s="35" customFormat="1" ht="12">
      <c r="A6" s="53" t="s">
        <v>32</v>
      </c>
      <c r="B6" s="44" t="s">
        <v>45</v>
      </c>
      <c r="C6" s="54">
        <v>475939</v>
      </c>
      <c r="D6" s="54">
        <v>497153</v>
      </c>
      <c r="E6" s="54">
        <v>519350</v>
      </c>
      <c r="F6" s="54">
        <v>541622</v>
      </c>
      <c r="G6" s="54">
        <v>564102</v>
      </c>
      <c r="H6" s="54">
        <v>586305</v>
      </c>
      <c r="I6" s="54">
        <v>607997</v>
      </c>
      <c r="J6" s="54">
        <v>629402</v>
      </c>
      <c r="K6" s="54">
        <v>651475</v>
      </c>
      <c r="L6" s="54">
        <v>675992</v>
      </c>
      <c r="M6" s="54">
        <v>696720</v>
      </c>
      <c r="N6" s="54">
        <v>725506</v>
      </c>
      <c r="O6" s="54">
        <v>747001</v>
      </c>
      <c r="P6" s="54">
        <v>768444</v>
      </c>
      <c r="Q6" s="54">
        <v>789642</v>
      </c>
      <c r="R6" s="54">
        <v>810564</v>
      </c>
      <c r="S6" s="54">
        <v>832684</v>
      </c>
      <c r="T6" s="54">
        <v>853552</v>
      </c>
      <c r="U6" s="54">
        <v>875130</v>
      </c>
      <c r="V6" s="54">
        <v>898039</v>
      </c>
      <c r="W6" s="54">
        <v>920319</v>
      </c>
      <c r="X6" s="54">
        <v>943864</v>
      </c>
      <c r="Y6" s="54">
        <v>968248</v>
      </c>
      <c r="Z6" s="54">
        <v>994043</v>
      </c>
      <c r="AA6" s="54">
        <v>1022056</v>
      </c>
      <c r="AB6" s="54">
        <v>1053860</v>
      </c>
      <c r="AC6" s="54">
        <v>1087301</v>
      </c>
      <c r="AD6" s="54">
        <v>1121914</v>
      </c>
      <c r="AE6" s="54">
        <v>1156633</v>
      </c>
      <c r="AF6" s="54">
        <v>1192282</v>
      </c>
      <c r="AG6" s="54">
        <v>1227566</v>
      </c>
      <c r="AH6" s="54">
        <v>1263583</v>
      </c>
      <c r="AI6" s="54">
        <v>1281380</v>
      </c>
      <c r="AJ6" s="54">
        <v>1281380</v>
      </c>
    </row>
    <row r="7" spans="1:36" s="35" customFormat="1" ht="12">
      <c r="A7" s="53" t="s">
        <v>33</v>
      </c>
      <c r="B7" s="44" t="s">
        <v>45</v>
      </c>
      <c r="C7" s="54">
        <v>1697730</v>
      </c>
      <c r="D7" s="54">
        <v>1710884</v>
      </c>
      <c r="E7" s="54">
        <v>1725922</v>
      </c>
      <c r="F7" s="54">
        <v>1738809</v>
      </c>
      <c r="G7" s="54">
        <v>1751075</v>
      </c>
      <c r="H7" s="54">
        <v>1760368</v>
      </c>
      <c r="I7" s="54">
        <v>1767165</v>
      </c>
      <c r="J7" s="54">
        <v>1771979</v>
      </c>
      <c r="K7" s="54">
        <v>1777187</v>
      </c>
      <c r="L7" s="54">
        <v>1784542</v>
      </c>
      <c r="M7" s="54">
        <v>1784841</v>
      </c>
      <c r="N7" s="54">
        <v>1793762</v>
      </c>
      <c r="O7" s="54">
        <v>1793474</v>
      </c>
      <c r="P7" s="54">
        <v>1792458</v>
      </c>
      <c r="Q7" s="54">
        <v>1790053</v>
      </c>
      <c r="R7" s="54">
        <v>1787095</v>
      </c>
      <c r="S7" s="54">
        <v>1785144</v>
      </c>
      <c r="T7" s="54">
        <v>1781139</v>
      </c>
      <c r="U7" s="54">
        <v>1777319</v>
      </c>
      <c r="V7" s="54">
        <v>1775287</v>
      </c>
      <c r="W7" s="54">
        <v>1771916</v>
      </c>
      <c r="X7" s="54">
        <v>1769769</v>
      </c>
      <c r="Y7" s="54">
        <v>1768325</v>
      </c>
      <c r="Z7" s="54">
        <v>1768255</v>
      </c>
      <c r="AA7" s="54">
        <v>1769468</v>
      </c>
      <c r="AB7" s="54">
        <v>1773842</v>
      </c>
      <c r="AC7" s="54">
        <v>1778071</v>
      </c>
      <c r="AD7" s="54">
        <v>1781287</v>
      </c>
      <c r="AE7" s="54">
        <v>1781964</v>
      </c>
      <c r="AF7" s="54">
        <v>1783807</v>
      </c>
      <c r="AG7" s="54">
        <v>1784834</v>
      </c>
      <c r="AH7" s="54">
        <v>1785340</v>
      </c>
      <c r="AI7" s="54">
        <v>1767543</v>
      </c>
      <c r="AJ7" s="54">
        <v>1767543</v>
      </c>
    </row>
    <row r="8" spans="1:36" s="36" customFormat="1" ht="12">
      <c r="A8" s="42" t="s">
        <v>26</v>
      </c>
      <c r="B8" s="50" t="s">
        <v>45</v>
      </c>
      <c r="C8" s="68">
        <v>465709</v>
      </c>
      <c r="D8" s="68">
        <v>476281</v>
      </c>
      <c r="E8" s="68">
        <v>486436</v>
      </c>
      <c r="F8" s="68">
        <v>495641</v>
      </c>
      <c r="G8" s="68">
        <v>505494</v>
      </c>
      <c r="H8" s="68">
        <v>514137</v>
      </c>
      <c r="I8" s="68">
        <v>523087</v>
      </c>
      <c r="J8" s="68">
        <v>532300</v>
      </c>
      <c r="K8" s="68">
        <v>541723</v>
      </c>
      <c r="L8" s="68">
        <v>549845</v>
      </c>
      <c r="M8" s="68">
        <v>558203</v>
      </c>
      <c r="N8" s="68">
        <v>573017</v>
      </c>
      <c r="O8" s="68">
        <v>583745</v>
      </c>
      <c r="P8" s="68">
        <v>594549</v>
      </c>
      <c r="Q8" s="68">
        <v>604854</v>
      </c>
      <c r="R8" s="68">
        <v>615862</v>
      </c>
      <c r="S8" s="68">
        <v>627674</v>
      </c>
      <c r="T8" s="68">
        <v>643751</v>
      </c>
      <c r="U8" s="68">
        <v>659137</v>
      </c>
      <c r="V8" s="68">
        <v>676147</v>
      </c>
      <c r="W8" s="68">
        <v>693847</v>
      </c>
      <c r="X8" s="68">
        <v>707629</v>
      </c>
      <c r="Y8" s="68">
        <v>721446</v>
      </c>
      <c r="Z8" s="68">
        <v>737287</v>
      </c>
      <c r="AA8" s="68">
        <v>749505</v>
      </c>
      <c r="AB8" s="68">
        <v>759932</v>
      </c>
      <c r="AC8" s="68">
        <v>772900</v>
      </c>
      <c r="AD8" s="68">
        <v>785410</v>
      </c>
      <c r="AE8" s="68">
        <v>795999</v>
      </c>
      <c r="AF8" s="68">
        <v>807522</v>
      </c>
      <c r="AG8" s="68">
        <v>826593</v>
      </c>
      <c r="AH8" s="68">
        <v>852864</v>
      </c>
      <c r="AI8" s="68">
        <v>852864</v>
      </c>
      <c r="AJ8" s="68">
        <v>852864</v>
      </c>
    </row>
    <row r="9" spans="1:36" s="37" customFormat="1" ht="12">
      <c r="A9" s="44" t="s">
        <v>34</v>
      </c>
      <c r="B9" s="55" t="s">
        <v>45</v>
      </c>
      <c r="C9" s="54">
        <v>110089</v>
      </c>
      <c r="D9" s="54">
        <v>115911</v>
      </c>
      <c r="E9" s="54">
        <v>121631</v>
      </c>
      <c r="F9" s="54">
        <v>127382</v>
      </c>
      <c r="G9" s="54">
        <v>133429</v>
      </c>
      <c r="H9" s="54">
        <v>139182</v>
      </c>
      <c r="I9" s="54">
        <v>145321</v>
      </c>
      <c r="J9" s="54">
        <v>151615</v>
      </c>
      <c r="K9" s="54">
        <v>158003</v>
      </c>
      <c r="L9" s="54">
        <v>163904</v>
      </c>
      <c r="M9" s="54">
        <v>170203</v>
      </c>
      <c r="N9" s="54">
        <v>179639</v>
      </c>
      <c r="O9" s="54">
        <v>187274</v>
      </c>
      <c r="P9" s="54">
        <v>195186</v>
      </c>
      <c r="Q9" s="54">
        <v>202895</v>
      </c>
      <c r="R9" s="54">
        <v>210902</v>
      </c>
      <c r="S9" s="54">
        <v>219420</v>
      </c>
      <c r="T9" s="54">
        <v>229728</v>
      </c>
      <c r="U9" s="54">
        <v>240223</v>
      </c>
      <c r="V9" s="54">
        <v>251487</v>
      </c>
      <c r="W9" s="54">
        <v>264132</v>
      </c>
      <c r="X9" s="54">
        <v>274787</v>
      </c>
      <c r="Y9" s="54">
        <v>285744</v>
      </c>
      <c r="Z9" s="54">
        <v>298284</v>
      </c>
      <c r="AA9" s="54">
        <v>308739</v>
      </c>
      <c r="AB9" s="54">
        <v>318219</v>
      </c>
      <c r="AC9" s="54">
        <v>329157</v>
      </c>
      <c r="AD9" s="54">
        <v>339007</v>
      </c>
      <c r="AE9" s="54">
        <v>348625</v>
      </c>
      <c r="AF9" s="54">
        <v>359018</v>
      </c>
      <c r="AG9" s="54">
        <v>372605</v>
      </c>
      <c r="AH9" s="54">
        <v>389745</v>
      </c>
      <c r="AI9" s="54">
        <v>395236</v>
      </c>
      <c r="AJ9" s="54">
        <v>395236</v>
      </c>
    </row>
    <row r="10" spans="1:36" s="37" customFormat="1" ht="12">
      <c r="A10" s="44" t="s">
        <v>35</v>
      </c>
      <c r="B10" s="55" t="s">
        <v>45</v>
      </c>
      <c r="C10" s="54">
        <v>355620</v>
      </c>
      <c r="D10" s="54">
        <v>360370</v>
      </c>
      <c r="E10" s="54">
        <v>364805</v>
      </c>
      <c r="F10" s="54">
        <v>368259</v>
      </c>
      <c r="G10" s="54">
        <v>372065</v>
      </c>
      <c r="H10" s="54">
        <v>374955</v>
      </c>
      <c r="I10" s="54">
        <v>377766</v>
      </c>
      <c r="J10" s="54">
        <v>380685</v>
      </c>
      <c r="K10" s="54">
        <v>383720</v>
      </c>
      <c r="L10" s="54">
        <v>385941</v>
      </c>
      <c r="M10" s="54">
        <v>388000</v>
      </c>
      <c r="N10" s="54">
        <v>393378</v>
      </c>
      <c r="O10" s="54">
        <v>396471</v>
      </c>
      <c r="P10" s="54">
        <v>399363</v>
      </c>
      <c r="Q10" s="54">
        <v>401959</v>
      </c>
      <c r="R10" s="54">
        <v>404960</v>
      </c>
      <c r="S10" s="54">
        <v>408254</v>
      </c>
      <c r="T10" s="54">
        <v>414023</v>
      </c>
      <c r="U10" s="54">
        <v>418914</v>
      </c>
      <c r="V10" s="54">
        <v>424660</v>
      </c>
      <c r="W10" s="54">
        <v>429715</v>
      </c>
      <c r="X10" s="54">
        <v>432842</v>
      </c>
      <c r="Y10" s="54">
        <v>435702</v>
      </c>
      <c r="Z10" s="54">
        <v>439003</v>
      </c>
      <c r="AA10" s="54">
        <v>440766</v>
      </c>
      <c r="AB10" s="54">
        <v>441713</v>
      </c>
      <c r="AC10" s="54">
        <v>443743</v>
      </c>
      <c r="AD10" s="54">
        <v>446403</v>
      </c>
      <c r="AE10" s="54">
        <v>447374</v>
      </c>
      <c r="AF10" s="54">
        <v>448504</v>
      </c>
      <c r="AG10" s="54">
        <v>453988</v>
      </c>
      <c r="AH10" s="54">
        <v>463119</v>
      </c>
      <c r="AI10" s="54">
        <v>457628</v>
      </c>
      <c r="AJ10" s="54">
        <v>457628</v>
      </c>
    </row>
    <row r="17" spans="3:35" ht="12.75">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row>
    <row r="18" spans="3:35" ht="12.75">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row>
  </sheetData>
  <conditionalFormatting sqref="C4:AH10 AI5:AJ5 AI8:AJ8">
    <cfRule type="cellIs" priority="6" dxfId="3" operator="between">
      <formula>0.0000001</formula>
      <formula>0.5</formula>
    </cfRule>
  </conditionalFormatting>
  <conditionalFormatting sqref="AI4:AJ4">
    <cfRule type="cellIs" priority="5" dxfId="3" operator="between">
      <formula>0.0000001</formula>
      <formula>0.5</formula>
    </cfRule>
  </conditionalFormatting>
  <conditionalFormatting sqref="AI6:AJ7">
    <cfRule type="cellIs" priority="2" dxfId="3" operator="between">
      <formula>0.0000001</formula>
      <formula>0.5</formula>
    </cfRule>
  </conditionalFormatting>
  <conditionalFormatting sqref="AI9:AJ10">
    <cfRule type="cellIs" priority="1" dxfId="3" operator="between">
      <formula>0.0000001</formula>
      <formula>0.5</formula>
    </cfRule>
  </conditionalFormatting>
  <pageMargins left="0.7" right="0.7" top="0.75" bottom="0.75" header="0.3" footer="0.3"/>
  <pageSetup horizontalDpi="597" verticalDpi="597" orientation="portrait" paperSize="1"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CB6FE6C-410E-4B74-A943-E90B8BCAE277}">
  <dimension ref="A1:C8"/>
  <sheetViews>
    <sheetView workbookViewId="0" topLeftCell="A1">
      <pane xSplit="1" ySplit="4" topLeftCell="B5" activePane="bottomRight" state="frozen"/>
      <selection pane="topLeft" activeCell="A1" sqref="A1"/>
      <selection pane="bottomLeft" activeCell="A7" sqref="A7"/>
      <selection pane="topRight" activeCell="B1" sqref="B1"/>
      <selection pane="bottomRight" activeCell="A4" sqref="A4"/>
    </sheetView>
  </sheetViews>
  <sheetFormatPr defaultColWidth="9.14428571428571" defaultRowHeight="12.75"/>
  <cols>
    <col min="1" max="1" width="38.8571428571429" style="61" customWidth="1"/>
    <col min="2" max="2" width="16.2857142857143" style="61" customWidth="1"/>
    <col min="3" max="3" width="135.285714285714" style="61" customWidth="1"/>
    <col min="4" max="16384" width="9.14285714285714" style="6"/>
  </cols>
  <sheetData>
    <row r="1" spans="1:3" ht="15">
      <c r="A1" s="58" t="s">
        <v>46</v>
      </c>
      <c r="B1" s="58"/>
      <c r="C1" s="58"/>
    </row>
    <row r="2" spans="1:3" ht="12.75">
      <c r="A2" s="63" t="s">
        <v>47</v>
      </c>
      <c r="B2" s="62"/>
      <c r="C2" s="64"/>
    </row>
    <row r="3" spans="1:3" ht="12">
      <c r="A3" s="65"/>
      <c r="B3" s="66"/>
      <c r="C3" s="34"/>
    </row>
    <row r="4" spans="1:3" ht="12.75">
      <c r="A4" s="56" t="s">
        <v>31</v>
      </c>
      <c r="B4" s="32" t="s">
        <v>44</v>
      </c>
      <c r="C4" s="32" t="s">
        <v>41</v>
      </c>
    </row>
    <row r="5" spans="1:3" ht="12" customHeight="1">
      <c r="A5" s="57" t="s">
        <v>27</v>
      </c>
      <c r="B5" s="57" t="s">
        <v>45</v>
      </c>
      <c r="C5" s="85" t="s">
        <v>48</v>
      </c>
    </row>
    <row r="6" spans="1:3" ht="12">
      <c r="A6" s="57" t="s">
        <v>26</v>
      </c>
      <c r="B6" s="57" t="s">
        <v>45</v>
      </c>
      <c r="C6" s="85"/>
    </row>
    <row r="7" spans="1:3" ht="36">
      <c r="A7" s="57" t="s">
        <v>49</v>
      </c>
      <c r="B7" s="57" t="s">
        <v>45</v>
      </c>
      <c r="C7" s="39" t="s">
        <v>50</v>
      </c>
    </row>
    <row r="8" spans="1:3" ht="24">
      <c r="A8" s="57" t="s">
        <v>51</v>
      </c>
      <c r="B8" s="57" t="s">
        <v>52</v>
      </c>
      <c r="C8" s="69" t="s">
        <v>53</v>
      </c>
    </row>
  </sheetData>
  <mergeCells count="1">
    <mergeCell ref="C5:C6"/>
  </mergeCells>
  <pageMargins left="0.7" right="0.7" top="0.75" bottom="0.75" header="0.3" footer="0.3"/>
  <pageSetup orientation="portrait" paperSize="1"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600-000000000000}">
  <dimension ref="A1:AI17"/>
  <sheetViews>
    <sheetView workbookViewId="0" topLeftCell="A1">
      <pane xSplit="1" ySplit="4" topLeftCell="B5" activePane="bottomRight" state="frozen"/>
      <selection pane="topLeft" activeCell="A1" sqref="A1"/>
      <selection pane="bottomLeft" activeCell="A1" sqref="A1"/>
      <selection pane="topRight" activeCell="A1" sqref="A1"/>
      <selection pane="bottomRight" activeCell="H21" sqref="H21"/>
    </sheetView>
  </sheetViews>
  <sheetFormatPr defaultColWidth="9.14428571428571" defaultRowHeight="12.75"/>
  <cols>
    <col min="1" max="1" width="31.4285714285714" style="1" customWidth="1"/>
    <col min="2" max="35" width="6.28571428571429" style="1" bestFit="1" customWidth="1"/>
    <col min="36" max="16384" width="9.14285714285714" style="1"/>
  </cols>
  <sheetData>
    <row r="1" spans="1:27" s="8" customFormat="1" ht="15">
      <c r="A1" s="8" t="s">
        <v>54</v>
      </c>
      <c r="B1" s="9"/>
      <c r="C1" s="9"/>
      <c r="D1" s="9"/>
      <c r="E1" s="9"/>
      <c r="F1" s="9"/>
      <c r="G1" s="9"/>
      <c r="H1" s="9"/>
      <c r="I1" s="9"/>
      <c r="J1" s="9"/>
      <c r="K1" s="9"/>
      <c r="L1" s="9"/>
      <c r="M1" s="9"/>
      <c r="N1" s="9"/>
      <c r="O1" s="9"/>
      <c r="P1" s="9"/>
      <c r="Q1" s="9"/>
      <c r="R1" s="9"/>
      <c r="S1" s="9"/>
      <c r="T1" s="9"/>
      <c r="U1" s="9"/>
      <c r="V1" s="9"/>
      <c r="W1" s="9"/>
      <c r="X1" s="9"/>
      <c r="Y1" s="9"/>
      <c r="Z1" s="9"/>
      <c r="AA1" s="9"/>
    </row>
    <row r="2" spans="1:1" s="4" customFormat="1" ht="12">
      <c r="A2" s="33" t="s">
        <v>30</v>
      </c>
    </row>
    <row r="3" spans="1:1" s="4" customFormat="1" ht="12">
      <c r="A3" s="6"/>
    </row>
    <row r="4" spans="1:35" s="6" customFormat="1" ht="12">
      <c r="A4" s="41" t="s">
        <v>31</v>
      </c>
      <c r="B4" s="41">
        <v>1990</v>
      </c>
      <c r="C4" s="41">
        <v>1991</v>
      </c>
      <c r="D4" s="41">
        <v>1992</v>
      </c>
      <c r="E4" s="41">
        <v>1993</v>
      </c>
      <c r="F4" s="41">
        <v>1994</v>
      </c>
      <c r="G4" s="41">
        <v>1995</v>
      </c>
      <c r="H4" s="41">
        <v>1996</v>
      </c>
      <c r="I4" s="41">
        <v>1997</v>
      </c>
      <c r="J4" s="41">
        <v>1998</v>
      </c>
      <c r="K4" s="41">
        <v>1999</v>
      </c>
      <c r="L4" s="41">
        <v>2000</v>
      </c>
      <c r="M4" s="41">
        <v>2001</v>
      </c>
      <c r="N4" s="41">
        <v>2002</v>
      </c>
      <c r="O4" s="41">
        <v>2003</v>
      </c>
      <c r="P4" s="41">
        <v>2004</v>
      </c>
      <c r="Q4" s="41">
        <v>2005</v>
      </c>
      <c r="R4" s="41">
        <v>2006</v>
      </c>
      <c r="S4" s="41">
        <v>2007</v>
      </c>
      <c r="T4" s="41">
        <v>2008</v>
      </c>
      <c r="U4" s="41">
        <v>2009</v>
      </c>
      <c r="V4" s="41">
        <v>2010</v>
      </c>
      <c r="W4" s="41">
        <v>2011</v>
      </c>
      <c r="X4" s="41">
        <v>2012</v>
      </c>
      <c r="Y4" s="41">
        <v>2013</v>
      </c>
      <c r="Z4" s="41">
        <v>2014</v>
      </c>
      <c r="AA4" s="41">
        <v>2015</v>
      </c>
      <c r="AB4" s="41">
        <v>2016</v>
      </c>
      <c r="AC4" s="41">
        <v>2017</v>
      </c>
      <c r="AD4" s="41">
        <v>2018</v>
      </c>
      <c r="AE4" s="41">
        <v>2019</v>
      </c>
      <c r="AF4" s="41">
        <v>2020</v>
      </c>
      <c r="AG4" s="41">
        <v>2021</v>
      </c>
      <c r="AH4" s="41">
        <v>2022</v>
      </c>
      <c r="AI4" s="41">
        <v>2023</v>
      </c>
    </row>
    <row r="5" spans="1:35" s="37" customFormat="1" ht="12">
      <c r="A5" s="42" t="s">
        <v>27</v>
      </c>
      <c r="B5" s="43">
        <v>4.62110480531374</v>
      </c>
      <c r="C5" s="43">
        <v>4.6460474935490899</v>
      </c>
      <c r="D5" s="43">
        <v>4.6789342063520492</v>
      </c>
      <c r="E5" s="43">
        <v>4.7047633735008541</v>
      </c>
      <c r="F5" s="43">
        <v>4.7296557009059939</v>
      </c>
      <c r="G5" s="43">
        <v>4.7486196104602163</v>
      </c>
      <c r="H5" s="43">
        <v>4.762249339959066</v>
      </c>
      <c r="I5" s="43">
        <v>4.7709576182144309</v>
      </c>
      <c r="J5" s="43">
        <v>4.7817908746169939</v>
      </c>
      <c r="K5" s="43">
        <v>4.7941982647933008</v>
      </c>
      <c r="L5" s="43">
        <v>4.7962407607016093</v>
      </c>
      <c r="M5" s="43">
        <v>4.8125735971584316</v>
      </c>
      <c r="N5" s="43">
        <v>4.8104132037634182</v>
      </c>
      <c r="O5" s="43">
        <v>4.807780573510672</v>
      </c>
      <c r="P5" s="43">
        <v>4.8019281846656394</v>
      </c>
      <c r="Q5" s="43">
        <v>4.7967544687819306</v>
      </c>
      <c r="R5" s="43">
        <v>4.7938255489158221</v>
      </c>
      <c r="S5" s="43">
        <v>4.7888072028096955</v>
      </c>
      <c r="T5" s="43">
        <v>4.7807898803768936</v>
      </c>
      <c r="U5" s="43">
        <v>4.7782714123033401</v>
      </c>
      <c r="V5" s="43">
        <v>4.7717078009261353</v>
      </c>
      <c r="W5" s="43">
        <v>4.7692921124616161</v>
      </c>
      <c r="X5" s="43">
        <v>4.7678712683205546</v>
      </c>
      <c r="Y5" s="43">
        <v>4.7681608344375022</v>
      </c>
      <c r="Z5" s="43">
        <v>4.7719352998978612</v>
      </c>
      <c r="AA5" s="43">
        <v>4.7834059639467004</v>
      </c>
      <c r="AB5" s="43">
        <v>4.7923994191113337</v>
      </c>
      <c r="AC5" s="43">
        <v>4.8017440207713529</v>
      </c>
      <c r="AD5" s="43">
        <v>4.805459622006234</v>
      </c>
      <c r="AE5" s="43">
        <v>4.8130458182311004</v>
      </c>
      <c r="AF5" s="43">
        <v>4.8153095865956583</v>
      </c>
      <c r="AG5" s="43">
        <v>4.813140919264737</v>
      </c>
      <c r="AH5" s="43">
        <v>4.7759325824595553</v>
      </c>
      <c r="AI5" s="43">
        <v>4.7759325824595553</v>
      </c>
    </row>
    <row r="6" spans="1:35" s="37" customFormat="1" ht="12">
      <c r="A6" s="44" t="s">
        <v>32</v>
      </c>
      <c r="B6" s="81">
        <v>0.0033713862648701146</v>
      </c>
      <c r="C6" s="81">
        <v>0.0034848491428487315</v>
      </c>
      <c r="D6" s="81">
        <v>0.0036053171006788288</v>
      </c>
      <c r="E6" s="81">
        <v>0.0037220016821446172</v>
      </c>
      <c r="F6" s="81">
        <v>0.0038389472659086849</v>
      </c>
      <c r="G6" s="81">
        <v>0.0039565637222897113</v>
      </c>
      <c r="H6" s="81">
        <v>0.0040705822288556555</v>
      </c>
      <c r="I6" s="81">
        <v>0.0041822447928405917</v>
      </c>
      <c r="J6" s="81">
        <v>0.004297444339404116</v>
      </c>
      <c r="K6" s="81">
        <v>0.0044068075453635985</v>
      </c>
      <c r="L6" s="81">
        <v>0.0045222369355136221</v>
      </c>
      <c r="M6" s="81">
        <v>0.0046349112252389198</v>
      </c>
      <c r="N6" s="81">
        <v>0.0047448751374881797</v>
      </c>
      <c r="O6" s="81">
        <v>0.0048630663852338024</v>
      </c>
      <c r="P6" s="81">
        <v>0.0049756054515871853</v>
      </c>
      <c r="Q6" s="81">
        <v>0.0050901436999432935</v>
      </c>
      <c r="R6" s="81">
        <v>0.0052129871268733023</v>
      </c>
      <c r="S6" s="81">
        <v>0.0053441577620855609</v>
      </c>
      <c r="T6" s="81">
        <v>0.0054666197428519282</v>
      </c>
      <c r="U6" s="81">
        <v>0.0056092374878074537</v>
      </c>
      <c r="V6" s="81">
        <v>0.0057321557110562929</v>
      </c>
      <c r="W6" s="81">
        <v>0.0058694230974668605</v>
      </c>
      <c r="X6" s="81">
        <v>0.0060084071560148706</v>
      </c>
      <c r="Y6" s="81">
        <v>0.0061553133725783553</v>
      </c>
      <c r="Z6" s="81">
        <v>0.0063001481000989294</v>
      </c>
      <c r="AA6" s="81">
        <v>0.006472715980401147</v>
      </c>
      <c r="AB6" s="81">
        <v>0.0066181612083577278</v>
      </c>
      <c r="AC6" s="81">
        <v>0.0067687745324764344</v>
      </c>
      <c r="AD6" s="81">
        <v>0.0069259599526170744</v>
      </c>
      <c r="AE6" s="81">
        <v>0.0071259490252107869</v>
      </c>
      <c r="AF6" s="81">
        <v>0.0072555966598765766</v>
      </c>
      <c r="AG6" s="81">
        <v>0.0073326542024075249</v>
      </c>
      <c r="AH6" s="81">
        <v>0.0074359310221597452</v>
      </c>
      <c r="AI6" s="81">
        <v>0.0074359310221597452</v>
      </c>
    </row>
    <row r="7" spans="1:35" s="37" customFormat="1" ht="12">
      <c r="A7" s="44" t="s">
        <v>33</v>
      </c>
      <c r="B7" s="45">
        <v>4.6177334190488697</v>
      </c>
      <c r="C7" s="45">
        <v>4.6425626444062411</v>
      </c>
      <c r="D7" s="45">
        <v>4.6753288892513707</v>
      </c>
      <c r="E7" s="45">
        <v>4.7010413718187092</v>
      </c>
      <c r="F7" s="45">
        <v>4.7258167536400855</v>
      </c>
      <c r="G7" s="45">
        <v>4.7446630467379265</v>
      </c>
      <c r="H7" s="45">
        <v>4.7581787577302102</v>
      </c>
      <c r="I7" s="45">
        <v>4.7667753734215905</v>
      </c>
      <c r="J7" s="45">
        <v>4.7774934302775902</v>
      </c>
      <c r="K7" s="45">
        <v>4.7897914572479374</v>
      </c>
      <c r="L7" s="45">
        <v>4.7917185237660957</v>
      </c>
      <c r="M7" s="45">
        <v>4.807938685933193</v>
      </c>
      <c r="N7" s="45">
        <v>4.8056683286259299</v>
      </c>
      <c r="O7" s="45">
        <v>4.8029175071254384</v>
      </c>
      <c r="P7" s="45">
        <v>4.7969525792140519</v>
      </c>
      <c r="Q7" s="45">
        <v>4.791664325081987</v>
      </c>
      <c r="R7" s="45">
        <v>4.7886125617889492</v>
      </c>
      <c r="S7" s="45">
        <v>4.7834630450476103</v>
      </c>
      <c r="T7" s="45">
        <v>4.7753232606340417</v>
      </c>
      <c r="U7" s="45">
        <v>4.7726621748155322</v>
      </c>
      <c r="V7" s="45">
        <v>4.7659756452150788</v>
      </c>
      <c r="W7" s="45">
        <v>4.7634226893641491</v>
      </c>
      <c r="X7" s="45">
        <v>4.7618628611645395</v>
      </c>
      <c r="Y7" s="45">
        <v>4.7620055210649239</v>
      </c>
      <c r="Z7" s="45">
        <v>4.7656351517977624</v>
      </c>
      <c r="AA7" s="45">
        <v>4.7769332479662996</v>
      </c>
      <c r="AB7" s="45">
        <v>4.7857812579029764</v>
      </c>
      <c r="AC7" s="45">
        <v>4.7949752462388764</v>
      </c>
      <c r="AD7" s="45">
        <v>4.7985336620536172</v>
      </c>
      <c r="AE7" s="45">
        <v>4.8059198692058898</v>
      </c>
      <c r="AF7" s="45">
        <v>4.8080539899357815</v>
      </c>
      <c r="AG7" s="45">
        <v>4.8058082650623293</v>
      </c>
      <c r="AH7" s="45">
        <v>4.7684966514373954</v>
      </c>
      <c r="AI7" s="45">
        <v>4.7684966514373954</v>
      </c>
    </row>
    <row r="8" spans="1:35" s="37" customFormat="1" ht="12">
      <c r="A8" s="42" t="s">
        <v>26</v>
      </c>
      <c r="B8" s="43">
        <v>2.2409308097194431</v>
      </c>
      <c r="C8" s="43">
        <v>2.2663138718915801</v>
      </c>
      <c r="D8" s="43">
        <v>2.2945909256790049</v>
      </c>
      <c r="E8" s="43">
        <v>2.3140436870280139</v>
      </c>
      <c r="F8" s="43">
        <v>2.3399224061362935</v>
      </c>
      <c r="G8" s="43">
        <v>2.3559549283316072</v>
      </c>
      <c r="H8" s="43">
        <v>2.3710045270031563</v>
      </c>
      <c r="I8" s="43">
        <v>2.3858097744882554</v>
      </c>
      <c r="J8" s="43">
        <v>2.4034630959925152</v>
      </c>
      <c r="K8" s="43">
        <v>2.4201618969586192</v>
      </c>
      <c r="L8" s="43">
        <v>2.4317983860599632</v>
      </c>
      <c r="M8" s="43">
        <v>2.4598184035040549</v>
      </c>
      <c r="N8" s="43">
        <v>2.4780348447663574</v>
      </c>
      <c r="O8" s="43">
        <v>2.4933726344122507</v>
      </c>
      <c r="P8" s="43">
        <v>2.5082521390384027</v>
      </c>
      <c r="Q8" s="43">
        <v>2.5257331810526469</v>
      </c>
      <c r="R8" s="43">
        <v>2.5445781503712754</v>
      </c>
      <c r="S8" s="43">
        <v>2.5742052746349926</v>
      </c>
      <c r="T8" s="43">
        <v>2.6011814670901043</v>
      </c>
      <c r="U8" s="43">
        <v>2.6350749020309077</v>
      </c>
      <c r="V8" s="43">
        <v>2.6646068626744395</v>
      </c>
      <c r="W8" s="43">
        <v>2.6863574345158172</v>
      </c>
      <c r="X8" s="43">
        <v>2.7070276320697291</v>
      </c>
      <c r="Y8" s="43">
        <v>2.7275566429358848</v>
      </c>
      <c r="Z8" s="43">
        <v>2.7408993013321807</v>
      </c>
      <c r="AA8" s="43">
        <v>2.7524978980593846</v>
      </c>
      <c r="AB8" s="43">
        <v>2.7716462808220697</v>
      </c>
      <c r="AC8" s="43">
        <v>2.8035664289303921</v>
      </c>
      <c r="AD8" s="43">
        <v>2.817005595912649</v>
      </c>
      <c r="AE8" s="43">
        <v>2.833802721344687</v>
      </c>
      <c r="AF8" s="43">
        <v>2.8966206502246736</v>
      </c>
      <c r="AG8" s="43">
        <v>3.0095451444722561</v>
      </c>
      <c r="AH8" s="43">
        <v>2.9812358419149372</v>
      </c>
      <c r="AI8" s="43">
        <v>2.9812358419149372</v>
      </c>
    </row>
    <row r="9" spans="1:35" s="37" customFormat="1" ht="12">
      <c r="A9" s="44" t="s">
        <v>34</v>
      </c>
      <c r="B9" s="81">
        <v>0.002712201001682363</v>
      </c>
      <c r="C9" s="81">
        <v>0.0028262061061340923</v>
      </c>
      <c r="D9" s="81">
        <v>0.0029542789322765696</v>
      </c>
      <c r="E9" s="81">
        <v>0.0030735976865503864</v>
      </c>
      <c r="F9" s="81">
        <v>0.0032025753187143739</v>
      </c>
      <c r="G9" s="81">
        <v>0.0033280826236812694</v>
      </c>
      <c r="H9" s="81">
        <v>0.0034529397846925218</v>
      </c>
      <c r="I9" s="81">
        <v>0.0035729923224901068</v>
      </c>
      <c r="J9" s="81">
        <v>0.0037085707742823266</v>
      </c>
      <c r="K9" s="81">
        <v>0.0038501258243461146</v>
      </c>
      <c r="L9" s="81">
        <v>0.0039904259731282617</v>
      </c>
      <c r="M9" s="81">
        <v>0.0041500420490199344</v>
      </c>
      <c r="N9" s="81">
        <v>0.004303294607626771</v>
      </c>
      <c r="O9" s="81">
        <v>0.004455557792447642</v>
      </c>
      <c r="P9" s="81">
        <v>0.0046032363228248841</v>
      </c>
      <c r="Q9" s="81">
        <v>0.0047652995676444833</v>
      </c>
      <c r="R9" s="81">
        <v>0.0049256117702249245</v>
      </c>
      <c r="S9" s="81">
        <v>0.0050916521701338735</v>
      </c>
      <c r="T9" s="81">
        <v>0.0052847862623141249</v>
      </c>
      <c r="U9" s="81">
        <v>0.0054794283785127799</v>
      </c>
      <c r="V9" s="81">
        <v>0.0056712988588695839</v>
      </c>
      <c r="W9" s="81">
        <v>0.0058577277760660769</v>
      </c>
      <c r="X9" s="81">
        <v>0.0060461547483924858</v>
      </c>
      <c r="Y9" s="81">
        <v>0.0062314769485318335</v>
      </c>
      <c r="Z9" s="81">
        <v>0.0064225526916211117</v>
      </c>
      <c r="AA9" s="81">
        <v>0.006603468122243987</v>
      </c>
      <c r="AB9" s="81">
        <v>0.0068122005960545677</v>
      </c>
      <c r="AC9" s="81">
        <v>0.0070526846856829705</v>
      </c>
      <c r="AD9" s="81">
        <v>0.0072702775464856505</v>
      </c>
      <c r="AE9" s="81">
        <v>0.0075212418263418818</v>
      </c>
      <c r="AF9" s="81">
        <v>0.0081086170684537551</v>
      </c>
      <c r="AG9" s="81">
        <v>0.0092772079039798953</v>
      </c>
      <c r="AH9" s="81">
        <v>0.0094078728040359518</v>
      </c>
      <c r="AI9" s="81">
        <v>0.0094078728040359518</v>
      </c>
    </row>
    <row r="10" spans="1:35" s="37" customFormat="1" ht="12">
      <c r="A10" s="44" t="s">
        <v>35</v>
      </c>
      <c r="B10" s="45">
        <v>2.2382186087177609</v>
      </c>
      <c r="C10" s="45">
        <v>2.2634876657854459</v>
      </c>
      <c r="D10" s="45">
        <v>2.2916366467467282</v>
      </c>
      <c r="E10" s="45">
        <v>2.3109700893414633</v>
      </c>
      <c r="F10" s="45">
        <v>2.3367198308175792</v>
      </c>
      <c r="G10" s="45">
        <v>2.3526268457079258</v>
      </c>
      <c r="H10" s="45">
        <v>2.3675515872184638</v>
      </c>
      <c r="I10" s="45">
        <v>2.3822367821657653</v>
      </c>
      <c r="J10" s="45">
        <v>2.3997545252182331</v>
      </c>
      <c r="K10" s="45">
        <v>2.4163117711342732</v>
      </c>
      <c r="L10" s="45">
        <v>2.427807960086835</v>
      </c>
      <c r="M10" s="45">
        <v>2.455668361455035</v>
      </c>
      <c r="N10" s="45">
        <v>2.4737315501587305</v>
      </c>
      <c r="O10" s="45">
        <v>2.4889170766198032</v>
      </c>
      <c r="P10" s="45">
        <v>2.5036489027155779</v>
      </c>
      <c r="Q10" s="45">
        <v>2.5209678814850025</v>
      </c>
      <c r="R10" s="45">
        <v>2.5396525386010507</v>
      </c>
      <c r="S10" s="45">
        <v>2.5691136224648585</v>
      </c>
      <c r="T10" s="45">
        <v>2.5958966808277903</v>
      </c>
      <c r="U10" s="45">
        <v>2.6295954736523948</v>
      </c>
      <c r="V10" s="45">
        <v>2.6589355638155698</v>
      </c>
      <c r="W10" s="45">
        <v>2.6804997067397514</v>
      </c>
      <c r="X10" s="45">
        <v>2.7009814773213368</v>
      </c>
      <c r="Y10" s="45">
        <v>2.721325165987353</v>
      </c>
      <c r="Z10" s="45">
        <v>2.7344767486405597</v>
      </c>
      <c r="AA10" s="45">
        <v>2.7458944299371408</v>
      </c>
      <c r="AB10" s="45">
        <v>2.7648340802260152</v>
      </c>
      <c r="AC10" s="45">
        <v>2.796513744244709</v>
      </c>
      <c r="AD10" s="45">
        <v>2.8097353183661635</v>
      </c>
      <c r="AE10" s="45">
        <v>2.8262814795183453</v>
      </c>
      <c r="AF10" s="45">
        <v>2.88851203315622</v>
      </c>
      <c r="AG10" s="45">
        <v>3.0002679365682763</v>
      </c>
      <c r="AH10" s="45">
        <v>2.9718279691109011</v>
      </c>
      <c r="AI10" s="45">
        <v>2.9718279691109011</v>
      </c>
    </row>
    <row r="15" spans="2:34" ht="12.75">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row>
    <row r="16" spans="2:34" ht="12.75">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row>
    <row r="17" spans="2:34" ht="12.75">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row>
  </sheetData>
  <pageMargins left="0.7" right="0.7" top="0.75" bottom="0.75" header="0.3" footer="0.3"/>
  <pageSetup horizontalDpi="597" verticalDpi="597" orientation="portrait" paperSize="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607B9C5-E8AC-4DD0-B342-F2E473FC2ECA}">
  <dimension ref="A1:AJ10"/>
  <sheetViews>
    <sheetView zoomScale="90" zoomScaleNormal="90" workbookViewId="0" topLeftCell="A1">
      <pane xSplit="2" ySplit="4" topLeftCell="C5" activePane="bottomRight" state="frozen"/>
      <selection pane="topLeft" activeCell="A1" sqref="A1"/>
      <selection pane="bottomLeft" activeCell="A1" sqref="A1"/>
      <selection pane="topRight" activeCell="A1" sqref="A1"/>
      <selection pane="bottomRight" activeCell="N26" sqref="N26"/>
    </sheetView>
  </sheetViews>
  <sheetFormatPr defaultColWidth="9.14428571428571" defaultRowHeight="12"/>
  <cols>
    <col min="1" max="1" width="43.2857142857143" style="38" customWidth="1"/>
    <col min="2" max="2" width="12.5714285714286" style="38" customWidth="1"/>
    <col min="3" max="36" width="5.85714285714286" style="38" customWidth="1"/>
    <col min="37" max="16384" width="9.14285714285714" style="38"/>
  </cols>
  <sheetData>
    <row r="1" spans="1:27" s="47" customFormat="1" ht="15">
      <c r="A1" s="8" t="s">
        <v>55</v>
      </c>
      <c r="B1" s="48"/>
      <c r="C1" s="48"/>
      <c r="D1" s="48"/>
      <c r="E1" s="48"/>
      <c r="F1" s="48"/>
      <c r="G1" s="48"/>
      <c r="H1" s="48"/>
      <c r="I1" s="48"/>
      <c r="J1" s="48"/>
      <c r="K1" s="48"/>
      <c r="L1" s="48"/>
      <c r="M1" s="48"/>
      <c r="N1" s="48"/>
      <c r="O1" s="48"/>
      <c r="P1" s="48"/>
      <c r="Q1" s="48"/>
      <c r="R1" s="48"/>
      <c r="S1" s="48"/>
      <c r="T1" s="48"/>
      <c r="U1" s="48"/>
      <c r="V1" s="48"/>
      <c r="W1" s="48"/>
      <c r="X1" s="48"/>
      <c r="Y1" s="48"/>
      <c r="Z1" s="48"/>
      <c r="AA1" s="48"/>
    </row>
    <row r="2" spans="1:3" s="4" customFormat="1" ht="12">
      <c r="A2" s="33" t="s">
        <v>30</v>
      </c>
      <c r="B2" s="3"/>
      <c r="C2" s="3"/>
    </row>
    <row r="3" spans="1:3" s="4" customFormat="1" ht="12">
      <c r="A3" s="34"/>
      <c r="B3" s="3"/>
      <c r="C3" s="3"/>
    </row>
    <row r="4" spans="1:36" s="4" customFormat="1" ht="24">
      <c r="A4" s="73" t="s">
        <v>31</v>
      </c>
      <c r="B4" s="74" t="s">
        <v>37</v>
      </c>
      <c r="C4" s="73">
        <v>1990</v>
      </c>
      <c r="D4" s="73">
        <v>1991</v>
      </c>
      <c r="E4" s="73">
        <v>1992</v>
      </c>
      <c r="F4" s="73">
        <v>1993</v>
      </c>
      <c r="G4" s="73">
        <v>1994</v>
      </c>
      <c r="H4" s="73">
        <v>1995</v>
      </c>
      <c r="I4" s="73">
        <v>1996</v>
      </c>
      <c r="J4" s="73">
        <v>1997</v>
      </c>
      <c r="K4" s="73">
        <v>1998</v>
      </c>
      <c r="L4" s="73">
        <v>1999</v>
      </c>
      <c r="M4" s="73">
        <v>2000</v>
      </c>
      <c r="N4" s="73">
        <v>2001</v>
      </c>
      <c r="O4" s="73">
        <v>2002</v>
      </c>
      <c r="P4" s="73">
        <v>2003</v>
      </c>
      <c r="Q4" s="73">
        <v>2004</v>
      </c>
      <c r="R4" s="73">
        <v>2005</v>
      </c>
      <c r="S4" s="73">
        <v>2006</v>
      </c>
      <c r="T4" s="73">
        <v>2007</v>
      </c>
      <c r="U4" s="73">
        <v>2008</v>
      </c>
      <c r="V4" s="73">
        <v>2009</v>
      </c>
      <c r="W4" s="73">
        <v>2010</v>
      </c>
      <c r="X4" s="73">
        <v>2011</v>
      </c>
      <c r="Y4" s="73">
        <v>2012</v>
      </c>
      <c r="Z4" s="73">
        <v>2013</v>
      </c>
      <c r="AA4" s="73">
        <v>2014</v>
      </c>
      <c r="AB4" s="73">
        <v>2015</v>
      </c>
      <c r="AC4" s="73">
        <v>2016</v>
      </c>
      <c r="AD4" s="73">
        <v>2017</v>
      </c>
      <c r="AE4" s="73">
        <v>2018</v>
      </c>
      <c r="AF4" s="73">
        <v>2019</v>
      </c>
      <c r="AG4" s="73">
        <v>2020</v>
      </c>
      <c r="AH4" s="73">
        <v>2021</v>
      </c>
      <c r="AI4" s="73">
        <v>2022</v>
      </c>
      <c r="AJ4" s="73">
        <v>2023</v>
      </c>
    </row>
    <row r="5" spans="1:36" s="35" customFormat="1" ht="12">
      <c r="A5" s="77" t="s">
        <v>27</v>
      </c>
      <c r="B5" s="78"/>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row>
    <row r="6" spans="1:36" s="35" customFormat="1" ht="12">
      <c r="A6" s="82" t="s">
        <v>32</v>
      </c>
      <c r="B6" s="75" t="s">
        <v>38</v>
      </c>
      <c r="C6" s="83">
        <v>0.0070836520328657971</v>
      </c>
      <c r="D6" s="83">
        <v>0.0070096110107929176</v>
      </c>
      <c r="E6" s="83">
        <v>0.0069419795911790294</v>
      </c>
      <c r="F6" s="83">
        <v>0.00687195439281384</v>
      </c>
      <c r="G6" s="83">
        <v>0.0068054133222514458</v>
      </c>
      <c r="H6" s="83">
        <v>0.0067483028838057173</v>
      </c>
      <c r="I6" s="83">
        <v>0.0066950695955007265</v>
      </c>
      <c r="J6" s="83">
        <v>0.0066447910760381928</v>
      </c>
      <c r="K6" s="83">
        <v>0.0065964838856504334</v>
      </c>
      <c r="L6" s="83">
        <v>0.0065190232212268759</v>
      </c>
      <c r="M6" s="83">
        <v>0.0064907522900356273</v>
      </c>
      <c r="N6" s="83">
        <v>0.0063885222523851213</v>
      </c>
      <c r="O6" s="83">
        <v>0.0063518993113639462</v>
      </c>
      <c r="P6" s="83">
        <v>0.0063284590487189723</v>
      </c>
      <c r="Q6" s="83">
        <v>0.0063010901795841475</v>
      </c>
      <c r="R6" s="83">
        <v>0.0062797554541569739</v>
      </c>
      <c r="S6" s="83">
        <v>0.0062604627047875335</v>
      </c>
      <c r="T6" s="83">
        <v>0.0062610804755721507</v>
      </c>
      <c r="U6" s="83">
        <v>0.0062466373485675596</v>
      </c>
      <c r="V6" s="83">
        <v>0.0062460956459657688</v>
      </c>
      <c r="W6" s="83">
        <v>0.0062284443883656561</v>
      </c>
      <c r="X6" s="83">
        <v>0.0062185050997462139</v>
      </c>
      <c r="Y6" s="83">
        <v>0.0062054423618895889</v>
      </c>
      <c r="Z6" s="83">
        <v>0.0061922003098239765</v>
      </c>
      <c r="AA6" s="83">
        <v>0.0061641907098035024</v>
      </c>
      <c r="AB6" s="83">
        <v>0.006141912569412585</v>
      </c>
      <c r="AC6" s="83">
        <v>0.006086779289596651</v>
      </c>
      <c r="AD6" s="83">
        <v>0.0060332383163740127</v>
      </c>
      <c r="AE6" s="83">
        <v>0.0059880359220401587</v>
      </c>
      <c r="AF6" s="83">
        <v>0.0059767311971587146</v>
      </c>
      <c r="AG6" s="83">
        <v>0.0059105552449942216</v>
      </c>
      <c r="AH6" s="83">
        <v>0.005803064937093586</v>
      </c>
      <c r="AI6" s="83">
        <v>0.0058030646819520713</v>
      </c>
      <c r="AJ6" s="83">
        <v>0.0058030646819520713</v>
      </c>
    </row>
    <row r="7" spans="1:36" s="35" customFormat="1" ht="12">
      <c r="A7" s="53" t="s">
        <v>33</v>
      </c>
      <c r="B7" s="44" t="s">
        <v>38</v>
      </c>
      <c r="C7" s="46">
        <v>2.7199457034091816</v>
      </c>
      <c r="D7" s="46">
        <v>2.7135461225929061</v>
      </c>
      <c r="E7" s="46">
        <v>2.7088877071219737</v>
      </c>
      <c r="F7" s="46">
        <v>2.7035984813850797</v>
      </c>
      <c r="G7" s="46">
        <v>2.6988088766272633</v>
      </c>
      <c r="H7" s="46">
        <v>2.6952677205777009</v>
      </c>
      <c r="I7" s="46">
        <v>2.6925492286969299</v>
      </c>
      <c r="J7" s="46">
        <v>2.6900857027208502</v>
      </c>
      <c r="K7" s="46">
        <v>2.6882333880889235</v>
      </c>
      <c r="L7" s="46">
        <v>2.6840452380767381</v>
      </c>
      <c r="M7" s="46">
        <v>2.6846752869113248</v>
      </c>
      <c r="N7" s="46">
        <v>2.6803660050403524</v>
      </c>
      <c r="O7" s="46">
        <v>2.6795305249063714</v>
      </c>
      <c r="P7" s="46">
        <v>2.6795146704276687</v>
      </c>
      <c r="Q7" s="46">
        <v>2.679782430583928</v>
      </c>
      <c r="R7" s="46">
        <v>2.6812588726855524</v>
      </c>
      <c r="S7" s="46">
        <v>2.6824797113224195</v>
      </c>
      <c r="T7" s="46">
        <v>2.6856202941194431</v>
      </c>
      <c r="U7" s="46">
        <v>2.686812699708967</v>
      </c>
      <c r="V7" s="46">
        <v>2.6883890744513601</v>
      </c>
      <c r="W7" s="46">
        <v>2.6897300127179156</v>
      </c>
      <c r="X7" s="46">
        <v>2.6915505296816415</v>
      </c>
      <c r="Y7" s="46">
        <v>2.692866334618659</v>
      </c>
      <c r="Z7" s="46">
        <v>2.693053615606869</v>
      </c>
      <c r="AA7" s="46">
        <v>2.6932587375401891</v>
      </c>
      <c r="AB7" s="46">
        <v>2.6929868883284418</v>
      </c>
      <c r="AC7" s="46">
        <v>2.6915580187197117</v>
      </c>
      <c r="AD7" s="46">
        <v>2.6918600125857743</v>
      </c>
      <c r="AE7" s="46">
        <v>2.6928342334938402</v>
      </c>
      <c r="AF7" s="46">
        <v>2.6941927401371841</v>
      </c>
      <c r="AG7" s="46">
        <v>2.6938381888376073</v>
      </c>
      <c r="AH7" s="46">
        <v>2.691816833243152</v>
      </c>
      <c r="AI7" s="46">
        <v>2.6978108320065735</v>
      </c>
      <c r="AJ7" s="46">
        <v>2.6978108320065735</v>
      </c>
    </row>
    <row r="8" spans="1:36" s="35" customFormat="1" ht="12">
      <c r="A8" s="77" t="s">
        <v>26</v>
      </c>
      <c r="B8" s="78"/>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row>
    <row r="9" spans="1:36" s="37" customFormat="1" ht="12">
      <c r="A9" s="44" t="s">
        <v>34</v>
      </c>
      <c r="B9" s="44" t="s">
        <v>38</v>
      </c>
      <c r="C9" s="51">
        <v>0.024636439623235407</v>
      </c>
      <c r="D9" s="51">
        <v>0.024382553046165528</v>
      </c>
      <c r="E9" s="51">
        <v>0.024288864946243719</v>
      </c>
      <c r="F9" s="51">
        <v>0.024128979656076889</v>
      </c>
      <c r="G9" s="51">
        <v>0.024002093388351662</v>
      </c>
      <c r="H9" s="51">
        <v>0.023911731572195179</v>
      </c>
      <c r="I9" s="51">
        <v>0.023760776382577342</v>
      </c>
      <c r="J9" s="51">
        <v>0.023566219189988503</v>
      </c>
      <c r="K9" s="51">
        <v>0.023471521264041357</v>
      </c>
      <c r="L9" s="51">
        <v>0.023490127296137465</v>
      </c>
      <c r="M9" s="51">
        <v>0.023445097754612208</v>
      </c>
      <c r="N9" s="51">
        <v>0.023102121749842379</v>
      </c>
      <c r="O9" s="51">
        <v>0.022978601448288453</v>
      </c>
      <c r="P9" s="51">
        <v>0.02282724064455259</v>
      </c>
      <c r="Q9" s="51">
        <v>0.022687776055717906</v>
      </c>
      <c r="R9" s="51">
        <v>0.02259485243214613</v>
      </c>
      <c r="S9" s="51">
        <v>0.02244832636142979</v>
      </c>
      <c r="T9" s="51">
        <v>0.02216382926823841</v>
      </c>
      <c r="U9" s="51">
        <v>0.021999501556112962</v>
      </c>
      <c r="V9" s="51">
        <v>0.021788117789439534</v>
      </c>
      <c r="W9" s="51">
        <v>0.021471456918773883</v>
      </c>
      <c r="X9" s="51">
        <v>0.021317339525036037</v>
      </c>
      <c r="Y9" s="51">
        <v>0.021159341047904717</v>
      </c>
      <c r="Z9" s="51">
        <v>0.020891086845193953</v>
      </c>
      <c r="AA9" s="51">
        <v>0.020802531237132698</v>
      </c>
      <c r="AB9" s="51">
        <v>0.020751332014254293</v>
      </c>
      <c r="AC9" s="51">
        <v>0.020695900728389695</v>
      </c>
      <c r="AD9" s="51">
        <v>0.020803950023695585</v>
      </c>
      <c r="AE9" s="51">
        <v>0.020854148573641162</v>
      </c>
      <c r="AF9" s="51">
        <v>0.020949483943261571</v>
      </c>
      <c r="AG9" s="51">
        <v>0.021761965267384376</v>
      </c>
      <c r="AH9" s="51">
        <v>0.023803276254935651</v>
      </c>
      <c r="AI9" s="51">
        <v>0.02380317785838322</v>
      </c>
      <c r="AJ9" s="51">
        <v>0.02380317785838322</v>
      </c>
    </row>
    <row r="10" spans="1:36" s="37" customFormat="1" ht="12">
      <c r="A10" s="44" t="s">
        <v>35</v>
      </c>
      <c r="B10" s="44" t="s">
        <v>38</v>
      </c>
      <c r="C10" s="46">
        <v>6.2938490768735198</v>
      </c>
      <c r="D10" s="46">
        <v>6.281010255530278</v>
      </c>
      <c r="E10" s="46">
        <v>6.281812603299648</v>
      </c>
      <c r="F10" s="46">
        <v>6.2753933762418939</v>
      </c>
      <c r="G10" s="46">
        <v>6.2804075385149885</v>
      </c>
      <c r="H10" s="46">
        <v>6.2744245194968089</v>
      </c>
      <c r="I10" s="46">
        <v>6.2672437096468814</v>
      </c>
      <c r="J10" s="46">
        <v>6.2577637210968788</v>
      </c>
      <c r="K10" s="46">
        <v>6.2539208934072583</v>
      </c>
      <c r="L10" s="46">
        <v>6.2608320213044832</v>
      </c>
      <c r="M10" s="46">
        <v>6.2572370105330801</v>
      </c>
      <c r="N10" s="46">
        <v>6.2425157519104655</v>
      </c>
      <c r="O10" s="46">
        <v>6.2393757681109845</v>
      </c>
      <c r="P10" s="46">
        <v>6.2322174979149372</v>
      </c>
      <c r="Q10" s="46">
        <v>6.2286176020827453</v>
      </c>
      <c r="R10" s="46">
        <v>6.2252268902731194</v>
      </c>
      <c r="S10" s="46">
        <v>6.2207658433256023</v>
      </c>
      <c r="T10" s="46">
        <v>6.205243724297584</v>
      </c>
      <c r="U10" s="46">
        <v>6.1967293545400501</v>
      </c>
      <c r="V10" s="46">
        <v>6.1922372572231783</v>
      </c>
      <c r="W10" s="46">
        <v>6.187672210222054</v>
      </c>
      <c r="X10" s="46">
        <v>6.1927902253934484</v>
      </c>
      <c r="Y10" s="46">
        <v>6.1991486780444811</v>
      </c>
      <c r="Z10" s="46">
        <v>6.1988760122080109</v>
      </c>
      <c r="AA10" s="46">
        <v>6.2039194235502739</v>
      </c>
      <c r="AB10" s="46">
        <v>6.2164673213990556</v>
      </c>
      <c r="AC10" s="46">
        <v>6.2307102990379901</v>
      </c>
      <c r="AD10" s="46">
        <v>6.2645496205104116</v>
      </c>
      <c r="AE10" s="46">
        <v>6.2805065076785045</v>
      </c>
      <c r="AF10" s="46">
        <v>6.3015747451936788</v>
      </c>
      <c r="AG10" s="46">
        <v>6.3625294790968479</v>
      </c>
      <c r="AH10" s="46">
        <v>6.4783952646474798</v>
      </c>
      <c r="AI10" s="46">
        <v>6.493981944091928</v>
      </c>
      <c r="AJ10" s="46">
        <v>6.493981944091928</v>
      </c>
    </row>
  </sheetData>
  <pageMargins left="0.7" right="0.7" top="0.75" bottom="0.75" header="0.3" footer="0.3"/>
  <pageSetup horizontalDpi="300" verticalDpi="300" orientation="portrait" paperSize="1"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1E703B8-7285-4A2C-83CA-C347EE00ACE2}">
  <dimension ref="A1:Z8"/>
  <sheetViews>
    <sheetView zoomScale="90" zoomScaleNormal="90" workbookViewId="0" topLeftCell="A1">
      <pane xSplit="2" ySplit="2" topLeftCell="C3" activePane="bottomRight" state="frozen"/>
      <selection pane="topLeft" activeCell="A1" sqref="A1"/>
      <selection pane="bottomLeft" activeCell="A1" sqref="A1"/>
      <selection pane="topRight" activeCell="A1" sqref="A1"/>
      <selection pane="bottomRight" activeCell="C26" sqref="C26"/>
    </sheetView>
  </sheetViews>
  <sheetFormatPr defaultRowHeight="15"/>
  <cols>
    <col min="1" max="1" width="35.4285714285714" customWidth="1"/>
    <col min="2" max="2" width="12.7142857142857" bestFit="1" customWidth="1"/>
    <col min="3" max="3" width="98.1428571428571" customWidth="1"/>
  </cols>
  <sheetData>
    <row r="1" spans="1:26" s="8" customFormat="1" ht="15">
      <c r="A1" s="8" t="s">
        <v>56</v>
      </c>
      <c r="B1" s="9"/>
      <c r="C1" s="9"/>
      <c r="D1" s="9"/>
      <c r="E1" s="9"/>
      <c r="F1" s="9"/>
      <c r="G1" s="9"/>
      <c r="H1" s="9"/>
      <c r="I1" s="9"/>
      <c r="J1" s="9"/>
      <c r="K1" s="9"/>
      <c r="L1" s="9"/>
      <c r="M1" s="9"/>
      <c r="N1" s="9"/>
      <c r="O1" s="9"/>
      <c r="P1" s="9"/>
      <c r="Q1" s="9"/>
      <c r="R1" s="9"/>
      <c r="S1" s="9"/>
      <c r="T1" s="9"/>
      <c r="U1" s="9"/>
      <c r="V1" s="9"/>
      <c r="W1" s="9"/>
      <c r="X1" s="9"/>
      <c r="Y1" s="9"/>
      <c r="Z1" s="9"/>
    </row>
    <row r="2" spans="1:3" s="31" customFormat="1" ht="12.75">
      <c r="A2" s="14" t="s">
        <v>31</v>
      </c>
      <c r="B2" s="15" t="s">
        <v>40</v>
      </c>
      <c r="C2" s="15" t="s">
        <v>41</v>
      </c>
    </row>
    <row r="3" spans="1:3" s="31" customFormat="1" ht="12.75">
      <c r="A3" s="19" t="s">
        <v>27</v>
      </c>
      <c r="B3" s="29"/>
      <c r="C3" s="20"/>
    </row>
    <row r="4" spans="1:3" s="31" customFormat="1" ht="12.75">
      <c r="A4" s="22" t="s">
        <v>32</v>
      </c>
      <c r="B4" s="22" t="s">
        <v>38</v>
      </c>
      <c r="C4" s="86" t="s">
        <v>57</v>
      </c>
    </row>
    <row r="5" spans="1:3" s="31" customFormat="1" ht="12.75">
      <c r="A5" s="22" t="s">
        <v>33</v>
      </c>
      <c r="B5" s="22" t="s">
        <v>38</v>
      </c>
      <c r="C5" s="87"/>
    </row>
    <row r="6" spans="1:3" s="31" customFormat="1" ht="12.75">
      <c r="A6" s="23" t="s">
        <v>26</v>
      </c>
      <c r="B6" s="30"/>
      <c r="C6" s="24"/>
    </row>
    <row r="7" spans="1:3" s="31" customFormat="1" ht="12.75">
      <c r="A7" s="21" t="s">
        <v>34</v>
      </c>
      <c r="B7" s="22" t="s">
        <v>38</v>
      </c>
      <c r="C7" s="88" t="s">
        <v>58</v>
      </c>
    </row>
    <row r="8" spans="1:3" s="31" customFormat="1" ht="12.75">
      <c r="A8" s="21" t="s">
        <v>35</v>
      </c>
      <c r="B8" s="22" t="s">
        <v>38</v>
      </c>
      <c r="C8" s="89"/>
    </row>
  </sheetData>
  <mergeCells count="2">
    <mergeCell ref="C4:C5"/>
    <mergeCell ref="C7:C8"/>
  </mergeCells>
  <pageMargins left="0.7" right="0.7" top="0.75" bottom="0.75" header="0.3" footer="0.3"/>
  <pageSetup horizontalDpi="300" verticalDpi="300" orientation="portrait" paperSize="1"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0DBBEAB-FBB0-4B0A-9BE4-307774871414}">
  <dimension ref="A1:AA20"/>
  <sheetViews>
    <sheetView workbookViewId="0" topLeftCell="A1">
      <pane xSplit="1" ySplit="2" topLeftCell="B7" activePane="bottomRight" state="frozen"/>
      <selection pane="topLeft" activeCell="A1" sqref="A1"/>
      <selection pane="bottomLeft" activeCell="A1" sqref="A1"/>
      <selection pane="topRight" activeCell="A1" sqref="A1"/>
      <selection pane="bottomRight" activeCell="B29" sqref="B29"/>
    </sheetView>
  </sheetViews>
  <sheetFormatPr defaultRowHeight="15"/>
  <cols>
    <col min="1" max="1" width="21.8571428571429" style="60" customWidth="1"/>
    <col min="2" max="2" width="153.142857142857" style="28" customWidth="1"/>
  </cols>
  <sheetData>
    <row r="1" spans="1:27" s="8" customFormat="1" ht="15">
      <c r="A1" s="58" t="s">
        <v>59</v>
      </c>
      <c r="B1" s="27"/>
      <c r="C1" s="9"/>
      <c r="D1" s="9"/>
      <c r="E1" s="9"/>
      <c r="F1" s="9"/>
      <c r="G1" s="9"/>
      <c r="H1" s="9"/>
      <c r="I1" s="9"/>
      <c r="J1" s="9"/>
      <c r="K1" s="9"/>
      <c r="L1" s="9"/>
      <c r="M1" s="9"/>
      <c r="N1" s="9"/>
      <c r="O1" s="9"/>
      <c r="P1" s="9"/>
      <c r="Q1" s="9"/>
      <c r="R1" s="9"/>
      <c r="S1" s="9"/>
      <c r="T1" s="9"/>
      <c r="U1" s="9"/>
      <c r="V1" s="9"/>
      <c r="W1" s="9"/>
      <c r="X1" s="9"/>
      <c r="Y1" s="9"/>
      <c r="Z1" s="9"/>
      <c r="AA1" s="9"/>
    </row>
    <row r="2" spans="1:2" s="31" customFormat="1" ht="12.75">
      <c r="A2" s="67" t="s">
        <v>60</v>
      </c>
      <c r="B2" s="32" t="s">
        <v>61</v>
      </c>
    </row>
    <row r="3" spans="1:2" s="31" customFormat="1" ht="12.75">
      <c r="A3" s="59" t="s">
        <v>62</v>
      </c>
      <c r="B3" s="40" t="s">
        <v>63</v>
      </c>
    </row>
    <row r="4" spans="1:2" s="31" customFormat="1" ht="38.25">
      <c r="A4" s="59" t="s">
        <v>64</v>
      </c>
      <c r="B4" s="40" t="s">
        <v>65</v>
      </c>
    </row>
    <row r="5" spans="1:2" s="31" customFormat="1" ht="12.75">
      <c r="A5" s="59" t="s">
        <v>66</v>
      </c>
      <c r="B5" s="40" t="s">
        <v>67</v>
      </c>
    </row>
    <row r="6" spans="1:2" s="31" customFormat="1" ht="12.75">
      <c r="A6" s="59" t="s">
        <v>68</v>
      </c>
      <c r="B6" s="40" t="s">
        <v>69</v>
      </c>
    </row>
    <row r="7" spans="1:2" s="31" customFormat="1" ht="25.5">
      <c r="A7" s="59" t="s">
        <v>70</v>
      </c>
      <c r="B7" s="40" t="s">
        <v>71</v>
      </c>
    </row>
    <row r="8" spans="1:2" s="31" customFormat="1" ht="25.5">
      <c r="A8" s="59" t="s">
        <v>72</v>
      </c>
      <c r="B8" s="40" t="s">
        <v>73</v>
      </c>
    </row>
    <row r="9" spans="1:2" s="31" customFormat="1" ht="12.75">
      <c r="A9" s="59" t="s">
        <v>74</v>
      </c>
      <c r="B9" s="40" t="s">
        <v>75</v>
      </c>
    </row>
    <row r="10" spans="1:2" s="31" customFormat="1" ht="25.5">
      <c r="A10" s="59" t="s">
        <v>76</v>
      </c>
      <c r="B10" s="40" t="s">
        <v>77</v>
      </c>
    </row>
    <row r="11" spans="1:2" s="31" customFormat="1" ht="25.5">
      <c r="A11" s="59" t="s">
        <v>78</v>
      </c>
      <c r="B11" s="40" t="s">
        <v>79</v>
      </c>
    </row>
    <row r="12" spans="1:2" s="31" customFormat="1" ht="12.75">
      <c r="A12" s="59" t="s">
        <v>80</v>
      </c>
      <c r="B12" s="40" t="s">
        <v>81</v>
      </c>
    </row>
    <row r="13" spans="1:2" s="31" customFormat="1" ht="25.5">
      <c r="A13" s="59" t="s">
        <v>82</v>
      </c>
      <c r="B13" s="40" t="s">
        <v>83</v>
      </c>
    </row>
    <row r="14" spans="1:2" s="31" customFormat="1" ht="12.75">
      <c r="A14" s="59" t="s">
        <v>84</v>
      </c>
      <c r="B14" s="40" t="s">
        <v>85</v>
      </c>
    </row>
    <row r="15" spans="1:2" s="31" customFormat="1" ht="25.5">
      <c r="A15" s="59" t="s">
        <v>86</v>
      </c>
      <c r="B15" s="40" t="s">
        <v>87</v>
      </c>
    </row>
    <row r="16" spans="1:2" s="31" customFormat="1" ht="25.5">
      <c r="A16" s="59" t="s">
        <v>88</v>
      </c>
      <c r="B16" s="40" t="s">
        <v>89</v>
      </c>
    </row>
    <row r="17" spans="1:2" s="31" customFormat="1" ht="25.5">
      <c r="A17" s="59" t="s">
        <v>90</v>
      </c>
      <c r="B17" s="40" t="s">
        <v>91</v>
      </c>
    </row>
    <row r="18" spans="1:2" s="31" customFormat="1" ht="12.75">
      <c r="A18" s="59" t="s">
        <v>92</v>
      </c>
      <c r="B18" s="40" t="s">
        <v>93</v>
      </c>
    </row>
    <row r="19" spans="1:2" s="31" customFormat="1" ht="12.75">
      <c r="A19" s="59" t="s">
        <v>94</v>
      </c>
      <c r="B19" s="40" t="s">
        <v>95</v>
      </c>
    </row>
    <row r="20" spans="1:2" s="31" customFormat="1" ht="25.5">
      <c r="A20" s="59" t="s">
        <v>96</v>
      </c>
      <c r="B20" s="40" t="s">
        <v>97</v>
      </c>
    </row>
  </sheetData>
  <pageMargins left="0.7" right="0.7" top="0.75" bottom="0.75" header="0.3" footer="0.3"/>
  <pageSetup orientation="portrait" paperSize="1"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haredContentType xmlns="Microsoft.SharePoint.Taxonomy.ContentTypeSync" SourceId="29f62856-1543-49d4-a736-4569d363f533" ContentTypeId="0x0101" PreviousValue="false" LastSyncTimeStamp="2016-08-25T00:16:07.24Z"/>
</file>

<file path=customXml/item2.xml><?xml version="1.0" encoding="utf-8"?>
<ct:contentTypeSchema xmlns:ct="http://schemas.microsoft.com/office/2006/metadata/contentType" xmlns:ma="http://schemas.microsoft.com/office/2006/metadata/properties/metaAttributes" ct:_="" ma:_="" ma:contentTypeName="Document" ma:contentTypeID="0x010100ECA474E6B51FA64FA732BF957885B844" ma:contentTypeVersion="16" ma:contentTypeDescription="Create a new document." ma:contentTypeScope="" ma:versionID="f3af7a7894f72b4772332eedfe0e139f">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a77f7e4b-215c-45fa-830e-01a8965049fb" xmlns:ns6="a2c491f2-2646-409b-8955-43a0a2f5d439" targetNamespace="http://schemas.microsoft.com/office/2006/metadata/properties" ma:root="true" ma:fieldsID="fc3308a9c0112235c1c700ca931ec54d" ns1:_="" ns2:_="" ns3:_="" ns4:_="" ns5:_="" ns6:_="">
    <xsd:import namespace="http://schemas.microsoft.com/sharepoint/v3"/>
    <xsd:import namespace="4ffa91fb-a0ff-4ac5-b2db-65c790d184a4"/>
    <xsd:import namespace="http://schemas.microsoft.com/sharepoint.v3"/>
    <xsd:import namespace="http://schemas.microsoft.com/sharepoint/v3/fields"/>
    <xsd:import namespace="a77f7e4b-215c-45fa-830e-01a8965049fb"/>
    <xsd:import namespace="a2c491f2-2646-409b-8955-43a0a2f5d439"/>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5:SharedWithUsers" minOccurs="0"/>
                <xsd:element ref="ns5:SharedWithDetails" minOccurs="0"/>
                <xsd:element ref="ns6:MediaServiceMetadata" minOccurs="0"/>
                <xsd:element ref="ns6:MediaServiceFastMetadata" minOccurs="0"/>
                <xsd:element ref="ns6:MediaServiceObjectDetectorVersions" minOccurs="0"/>
                <xsd:element ref="ns6:MediaServiceSearchProperties" minOccurs="0"/>
                <xsd:element ref="ns6:lcf76f155ced4ddcb4097134ff3c332f" minOccurs="0"/>
                <xsd:element ref="ns6:MediaServiceDateTaken" minOccurs="0"/>
                <xsd:element ref="ns6:MediaServiceOCR" minOccurs="0"/>
                <xsd:element ref="ns6:MediaServiceGenerationTime" minOccurs="0"/>
                <xsd:element ref="ns6: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38d86318-464c-439b-a62d-1db43afbfffa}" ma:internalName="TaxCatchAllLabel" ma:readOnly="true" ma:showField="CatchAllDataLabel" ma:web="a77f7e4b-215c-45fa-830e-01a8965049fb">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38d86318-464c-439b-a62d-1db43afbfffa}" ma:internalName="TaxCatchAll" ma:showField="CatchAllData" ma:web="a77f7e4b-215c-45fa-830e-01a8965049f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7f7e4b-215c-45fa-830e-01a8965049fb"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c491f2-2646-409b-8955-43a0a2f5d439"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GenerationTime" ma:index="39" nillable="true" ma:displayName="MediaServiceGenerationTime" ma:hidden="true" ma:internalName="MediaServiceGenerationTime" ma:readOnly="true">
      <xsd:simpleType>
        <xsd:restriction base="dms:Text"/>
      </xsd:simpleType>
    </xsd:element>
    <xsd:element name="MediaServiceEventHashCode" ma:index="4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4ffa91fb-a0ff-4ac5-b2db-65c790d184a4" xsi:nil="true"/>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2025-01-21T18:19:09+00:00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lcf76f155ced4ddcb4097134ff3c332f xmlns="a2c491f2-2646-409b-8955-43a0a2f5d439">
      <Terms xmlns="http://schemas.microsoft.com/office/infopath/2007/PartnerControls"/>
    </lcf76f155ced4ddcb4097134ff3c332f>
    <e3f09c3df709400db2417a7161762d62 xmlns="a77f7e4b-215c-45fa-830e-01a8965049fb">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00A28782-62FF-4020-9503-09686038AE9D}"/>
</file>

<file path=customXml/itemProps2.xml><?xml version="1.0" encoding="utf-8"?>
<ds:datastoreItem xmlns:ds="http://schemas.openxmlformats.org/officeDocument/2006/customXml" ds:itemID="{5A2BD742-E89B-4FF3-8896-9345E0BD3A0F}"/>
</file>

<file path=customXml/itemProps3.xml><?xml version="1.0" encoding="utf-8"?>
<ds:datastoreItem xmlns:ds="http://schemas.openxmlformats.org/officeDocument/2006/customXml" ds:itemID="{43A0681D-BAC7-4E60-9ED8-15A81D694F47}">
  <ds:schemaRefs>
    <ds:schemaRef ds:uri="http://schemas.microsoft.com/sharepoint/v3/contenttype/forms"/>
  </ds:schemaRefs>
</ds:datastoreItem>
</file>

<file path=customXml/itemProps4.xml><?xml version="1.0" encoding="utf-8"?>
<ds:datastoreItem xmlns:ds="http://schemas.openxmlformats.org/officeDocument/2006/customXml" ds:itemID="{30072DE0-783D-4C05-869E-16CE50F1B8A8}">
  <ds:schemaRefs>
    <ds:schemaRef ds:uri="http://schemas.microsoft.com/sharepoint/v3/fields"/>
    <ds:schemaRef ds:uri="http://schemas.microsoft.com/office/2006/documentManagement/types"/>
    <ds:schemaRef ds:uri="4ffa91fb-a0ff-4ac5-b2db-65c790d184a4"/>
    <ds:schemaRef ds:uri="http://schemas.microsoft.com/office/infopath/2007/PartnerControls"/>
    <ds:schemaRef ds:uri="http://www.w3.org/XML/1998/namespace"/>
    <ds:schemaRef ds:uri="http://schemas.microsoft.com/sharepoint/v3"/>
    <ds:schemaRef ds:uri="http://purl.org/dc/dcmitype/"/>
    <ds:schemaRef ds:uri="http://schemas.microsoft.com/office/2006/metadata/properties"/>
    <ds:schemaRef ds:uri="http://schemas.openxmlformats.org/package/2006/metadata/core-properties"/>
    <ds:schemaRef ds:uri="54454dbc-c1d4-4b78-8748-521e23e8e42e"/>
    <ds:schemaRef ds:uri="http://schemas.microsoft.com/sharepoint.v3"/>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11</vt:i4>
      </vt:variant>
    </vt:vector>
  </HeadingPairs>
  <TitlesOfParts>
    <vt:vector size="11" baseType="lpstr">
      <vt:lpstr>Index</vt:lpstr>
      <vt:lpstr>1</vt:lpstr>
      <vt:lpstr>2</vt:lpstr>
      <vt:lpstr>3</vt:lpstr>
      <vt:lpstr>4</vt:lpstr>
      <vt:lpstr>5</vt:lpstr>
      <vt:lpstr>6</vt:lpstr>
      <vt:lpstr>7</vt:lpstr>
      <vt:lpstr>8</vt:lpstr>
      <vt:lpstr>9</vt:lpstr>
      <vt:lpstr>10</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